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12"/>
  <workbookPr defaultThemeVersion="166925"/>
  <mc:AlternateContent xmlns:mc="http://schemas.openxmlformats.org/markup-compatibility/2006">
    <mc:Choice Requires="x15">
      <x15ac:absPath xmlns:x15ac="http://schemas.microsoft.com/office/spreadsheetml/2010/11/ac" url="/Volumes/GoogleDrive/Shared drives/KRamsey Lab/Tala/MIC results /190809_TA/"/>
    </mc:Choice>
  </mc:AlternateContent>
  <xr:revisionPtr revIDLastSave="0" documentId="13_ncr:1_{2A26BEE8-4CCA-184C-8AFA-18D5099AD536}" xr6:coauthVersionLast="44" xr6:coauthVersionMax="44" xr10:uidLastSave="{00000000-0000-0000-0000-000000000000}"/>
  <bookViews>
    <workbookView xWindow="0" yWindow="460" windowWidth="38400" windowHeight="19540" activeTab="3" xr2:uid="{3433A756-1B01-8147-AA06-DABD0640ABF4}"/>
  </bookViews>
  <sheets>
    <sheet name="Kanamycin (LVS)" sheetId="2" r:id="rId1"/>
    <sheet name="Hygromycin (LVS) " sheetId="1" r:id="rId2"/>
    <sheet name="Kanamycin (∆rpsu1- ∆rpsu3)" sheetId="3" r:id="rId3"/>
    <sheet name="Hygromycin (∆rpsu1-∆rpsu3)" sheetId="4" r:id="rId4"/>
  </sheets>
  <externalReferences>
    <externalReference r:id="rId5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14" i="4" l="1"/>
  <c r="E14" i="4"/>
  <c r="F13" i="4"/>
  <c r="E13" i="4"/>
  <c r="F12" i="4"/>
  <c r="E12" i="4"/>
  <c r="F11" i="4"/>
  <c r="E11" i="4"/>
  <c r="F10" i="4"/>
  <c r="E10" i="4"/>
  <c r="F9" i="4"/>
  <c r="E9" i="4"/>
  <c r="F8" i="4"/>
  <c r="E8" i="4"/>
  <c r="F7" i="4"/>
  <c r="E7" i="4"/>
  <c r="F6" i="4"/>
  <c r="E6" i="4"/>
  <c r="F5" i="4"/>
  <c r="E5" i="4"/>
  <c r="A5" i="4"/>
  <c r="A6" i="4" s="1"/>
  <c r="A7" i="4" s="1"/>
  <c r="A8" i="4" s="1"/>
  <c r="A9" i="4" s="1"/>
  <c r="A10" i="4" s="1"/>
  <c r="A11" i="4" s="1"/>
  <c r="A12" i="4" s="1"/>
  <c r="A13" i="4" s="1"/>
  <c r="F4" i="4"/>
  <c r="E4" i="4"/>
  <c r="A4" i="4"/>
  <c r="F3" i="4"/>
  <c r="E3" i="4"/>
  <c r="E3" i="1"/>
  <c r="F3" i="1"/>
  <c r="A4" i="1"/>
  <c r="A5" i="1" s="1"/>
  <c r="A6" i="1" s="1"/>
  <c r="A7" i="1" s="1"/>
  <c r="A8" i="1" s="1"/>
  <c r="A9" i="1" s="1"/>
  <c r="A10" i="1" s="1"/>
  <c r="A11" i="1" s="1"/>
  <c r="A12" i="1" s="1"/>
  <c r="A13" i="1" s="1"/>
  <c r="E4" i="1"/>
  <c r="F4" i="1"/>
  <c r="E5" i="1"/>
  <c r="F5" i="1"/>
  <c r="E6" i="1"/>
  <c r="F6" i="1"/>
  <c r="E7" i="1"/>
  <c r="F7" i="1"/>
  <c r="E8" i="1"/>
  <c r="F8" i="1"/>
  <c r="E9" i="1"/>
  <c r="F9" i="1"/>
  <c r="E10" i="1"/>
  <c r="F10" i="1"/>
  <c r="E11" i="1"/>
  <c r="F11" i="1"/>
  <c r="E12" i="1"/>
  <c r="F12" i="1"/>
  <c r="E13" i="1"/>
  <c r="F13" i="1"/>
  <c r="E14" i="1"/>
  <c r="F14" i="1"/>
  <c r="F14" i="3"/>
  <c r="E14" i="3"/>
  <c r="F13" i="3"/>
  <c r="E13" i="3"/>
  <c r="F12" i="3"/>
  <c r="E12" i="3"/>
  <c r="F11" i="3"/>
  <c r="E11" i="3"/>
  <c r="F10" i="3"/>
  <c r="E10" i="3"/>
  <c r="F9" i="3"/>
  <c r="E9" i="3"/>
  <c r="F8" i="3"/>
  <c r="E8" i="3"/>
  <c r="F7" i="3"/>
  <c r="E7" i="3"/>
  <c r="F6" i="3"/>
  <c r="E6" i="3"/>
  <c r="F5" i="3"/>
  <c r="E5" i="3"/>
  <c r="A5" i="3"/>
  <c r="A6" i="3" s="1"/>
  <c r="A7" i="3" s="1"/>
  <c r="A8" i="3" s="1"/>
  <c r="A9" i="3" s="1"/>
  <c r="A10" i="3" s="1"/>
  <c r="A11" i="3" s="1"/>
  <c r="A12" i="3" s="1"/>
  <c r="A13" i="3" s="1"/>
  <c r="F4" i="3"/>
  <c r="E4" i="3"/>
  <c r="A4" i="3"/>
  <c r="F3" i="3"/>
  <c r="E3" i="3"/>
  <c r="F14" i="2"/>
  <c r="E14" i="2"/>
  <c r="F13" i="2"/>
  <c r="E13" i="2"/>
  <c r="F12" i="2"/>
  <c r="E12" i="2"/>
  <c r="F11" i="2"/>
  <c r="E11" i="2"/>
  <c r="F10" i="2"/>
  <c r="E10" i="2"/>
  <c r="F9" i="2"/>
  <c r="E9" i="2"/>
  <c r="F8" i="2"/>
  <c r="E8" i="2"/>
  <c r="F7" i="2"/>
  <c r="E7" i="2"/>
  <c r="F6" i="2"/>
  <c r="E6" i="2"/>
  <c r="F5" i="2"/>
  <c r="E5" i="2"/>
  <c r="F4" i="2"/>
  <c r="E4" i="2"/>
  <c r="A4" i="2"/>
  <c r="A5" i="2" s="1"/>
  <c r="A6" i="2" s="1"/>
  <c r="A7" i="2" s="1"/>
  <c r="A8" i="2" s="1"/>
  <c r="A9" i="2" s="1"/>
  <c r="A10" i="2" s="1"/>
  <c r="A11" i="2" s="1"/>
  <c r="A12" i="2" s="1"/>
  <c r="A13" i="2" s="1"/>
  <c r="F3" i="2"/>
  <c r="E3" i="2"/>
</calcChain>
</file>

<file path=xl/sharedStrings.xml><?xml version="1.0" encoding="utf-8"?>
<sst xmlns="http://schemas.openxmlformats.org/spreadsheetml/2006/main" count="40" uniqueCount="15">
  <si>
    <t>Antibiotic Conc (µg/mL)</t>
  </si>
  <si>
    <t>Replicate A</t>
  </si>
  <si>
    <t>Replicate B</t>
  </si>
  <si>
    <t xml:space="preserve"> Replicate C</t>
  </si>
  <si>
    <t xml:space="preserve">AVG </t>
  </si>
  <si>
    <t xml:space="preserve">STDEV </t>
  </si>
  <si>
    <t xml:space="preserve">no cells </t>
  </si>
  <si>
    <t xml:space="preserve">Starting OD </t>
  </si>
  <si>
    <t xml:space="preserve">MIC is estimated to be at 42.19 µg/mL </t>
  </si>
  <si>
    <t>STDEV</t>
  </si>
  <si>
    <t xml:space="preserve">Kanamycin with LVS </t>
  </si>
  <si>
    <t xml:space="preserve">Hygromycin with LVS </t>
  </si>
  <si>
    <t>MIC is estimated to be at 3.13 µg/mL</t>
  </si>
  <si>
    <t xml:space="preserve">Kanamycin with ∆rpsu 1-∆ rpsu 3 </t>
  </si>
  <si>
    <t xml:space="preserve">Hygromycin with ∆rpsu 1-∆ rpsu 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</si>
</sst>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0.0E+00"/>
  </numFmts>
  <fonts count="3" x14ac:knownFonts="1">
    <font>
      <sz val="12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2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164" fontId="1" fillId="0" borderId="0" xfId="0" applyNumberFormat="1" applyFont="1"/>
    <xf numFmtId="165" fontId="1" fillId="0" borderId="0" xfId="0" applyNumberFormat="1" applyFont="1"/>
    <xf numFmtId="2" fontId="1" fillId="0" borderId="0" xfId="0" applyNumberFormat="1" applyFont="1"/>
    <xf numFmtId="166" fontId="1" fillId="0" borderId="0" xfId="0" applyNumberFormat="1" applyFont="1"/>
    <xf numFmtId="0" fontId="2" fillId="0" borderId="0" xfId="0" applyFont="1" applyAlignment="1">
      <alignment horizontal="center"/>
    </xf>
    <xf numFmtId="1" fontId="1" fillId="0" borderId="0" xfId="0" applyNumberFormat="1" applyFont="1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MIC of Kanamycin in LVS Strain</a:t>
            </a:r>
            <a:r>
              <a:rPr lang="en-US" baseline="0"/>
              <a:t> 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Average of Replicates A-C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[1]Kanamycin!$F$14</c:f>
                <c:numCache>
                  <c:formatCode>General</c:formatCode>
                  <c:ptCount val="1"/>
                  <c:pt idx="0">
                    <c:v>0.11858470952586317</c:v>
                  </c:pt>
                </c:numCache>
              </c:numRef>
            </c:plus>
            <c:minus>
              <c:numRef>
                <c:f>[1]Kanamycin!$F$3:$F$14</c:f>
                <c:numCache>
                  <c:formatCode>General</c:formatCode>
                  <c:ptCount val="12"/>
                  <c:pt idx="0">
                    <c:v>1.1547005383792486E-3</c:v>
                  </c:pt>
                  <c:pt idx="1">
                    <c:v>1.5275252316519481E-3</c:v>
                  </c:pt>
                  <c:pt idx="2">
                    <c:v>1.5275252316519481E-3</c:v>
                  </c:pt>
                  <c:pt idx="3">
                    <c:v>2.645751311064589E-3</c:v>
                  </c:pt>
                  <c:pt idx="4">
                    <c:v>1.5275252316519479E-3</c:v>
                  </c:pt>
                  <c:pt idx="5">
                    <c:v>1.9999999999999983E-3</c:v>
                  </c:pt>
                  <c:pt idx="6">
                    <c:v>1.2583057392117982E-2</c:v>
                  </c:pt>
                  <c:pt idx="7">
                    <c:v>7.7848142773821738E-2</c:v>
                  </c:pt>
                  <c:pt idx="8">
                    <c:v>0.106142985323258</c:v>
                  </c:pt>
                  <c:pt idx="9">
                    <c:v>3.0664855018951793E-2</c:v>
                  </c:pt>
                  <c:pt idx="10">
                    <c:v>4.3661577311559979E-2</c:v>
                  </c:pt>
                  <c:pt idx="11">
                    <c:v>0.11858470952586317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numRef>
              <c:f>'Kanamycin (LVS)'!$A$3:$A$14</c:f>
              <c:numCache>
                <c:formatCode>0.0</c:formatCode>
                <c:ptCount val="12"/>
                <c:pt idx="0" formatCode="0">
                  <c:v>200</c:v>
                </c:pt>
                <c:pt idx="1">
                  <c:v>100</c:v>
                </c:pt>
                <c:pt idx="2">
                  <c:v>50</c:v>
                </c:pt>
                <c:pt idx="3">
                  <c:v>25</c:v>
                </c:pt>
                <c:pt idx="4">
                  <c:v>12.5</c:v>
                </c:pt>
                <c:pt idx="5" formatCode="0.00">
                  <c:v>6.25</c:v>
                </c:pt>
                <c:pt idx="6" formatCode="0.00">
                  <c:v>3.125</c:v>
                </c:pt>
                <c:pt idx="7" formatCode="0.00">
                  <c:v>1.5625</c:v>
                </c:pt>
                <c:pt idx="8" formatCode="0.0E+00">
                  <c:v>0.78125</c:v>
                </c:pt>
                <c:pt idx="9" formatCode="0.0E+00">
                  <c:v>0.390625</c:v>
                </c:pt>
                <c:pt idx="10" formatCode="0.0E+00">
                  <c:v>0.1953125</c:v>
                </c:pt>
                <c:pt idx="11" formatCode="0.0E+00">
                  <c:v>0</c:v>
                </c:pt>
              </c:numCache>
            </c:numRef>
          </c:cat>
          <c:val>
            <c:numRef>
              <c:f>'Kanamycin (LVS)'!$E$3:$E$14</c:f>
              <c:numCache>
                <c:formatCode>0.000</c:formatCode>
                <c:ptCount val="12"/>
                <c:pt idx="0">
                  <c:v>6.5000000000000002E-2</c:v>
                </c:pt>
                <c:pt idx="1">
                  <c:v>6.3666666666666663E-2</c:v>
                </c:pt>
                <c:pt idx="2">
                  <c:v>6.3333333333333339E-2</c:v>
                </c:pt>
                <c:pt idx="3">
                  <c:v>6.3E-2</c:v>
                </c:pt>
                <c:pt idx="4">
                  <c:v>6.3E-2</c:v>
                </c:pt>
                <c:pt idx="5">
                  <c:v>6.3E-2</c:v>
                </c:pt>
                <c:pt idx="6">
                  <c:v>6.3666666666666663E-2</c:v>
                </c:pt>
                <c:pt idx="7">
                  <c:v>6.7000000000000004E-2</c:v>
                </c:pt>
                <c:pt idx="8">
                  <c:v>9.1666666666666674E-2</c:v>
                </c:pt>
                <c:pt idx="9">
                  <c:v>0.23066666666666666</c:v>
                </c:pt>
                <c:pt idx="10">
                  <c:v>0.23866666666666667</c:v>
                </c:pt>
                <c:pt idx="11">
                  <c:v>0.25833333333333336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696-D04E-BA92-C15731F0B613}"/>
            </c:ext>
          </c:extLst>
        </c:ser>
        <c:ser>
          <c:idx val="1"/>
          <c:order val="1"/>
          <c:tx>
            <c:v>No cells 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'Kanamycin (LVS)'!$A$3:$A$14</c:f>
              <c:numCache>
                <c:formatCode>0.0</c:formatCode>
                <c:ptCount val="12"/>
                <c:pt idx="0" formatCode="0">
                  <c:v>200</c:v>
                </c:pt>
                <c:pt idx="1">
                  <c:v>100</c:v>
                </c:pt>
                <c:pt idx="2">
                  <c:v>50</c:v>
                </c:pt>
                <c:pt idx="3">
                  <c:v>25</c:v>
                </c:pt>
                <c:pt idx="4">
                  <c:v>12.5</c:v>
                </c:pt>
                <c:pt idx="5" formatCode="0.00">
                  <c:v>6.25</c:v>
                </c:pt>
                <c:pt idx="6" formatCode="0.00">
                  <c:v>3.125</c:v>
                </c:pt>
                <c:pt idx="7" formatCode="0.00">
                  <c:v>1.5625</c:v>
                </c:pt>
                <c:pt idx="8" formatCode="0.0E+00">
                  <c:v>0.78125</c:v>
                </c:pt>
                <c:pt idx="9" formatCode="0.0E+00">
                  <c:v>0.390625</c:v>
                </c:pt>
                <c:pt idx="10" formatCode="0.0E+00">
                  <c:v>0.1953125</c:v>
                </c:pt>
                <c:pt idx="11" formatCode="0.0E+00">
                  <c:v>0</c:v>
                </c:pt>
              </c:numCache>
            </c:numRef>
          </c:cat>
          <c:val>
            <c:numRef>
              <c:f>'Kanamycin (LVS)'!$G$3:$G$14</c:f>
              <c:numCache>
                <c:formatCode>General</c:formatCode>
                <c:ptCount val="12"/>
                <c:pt idx="0">
                  <c:v>7.5999999999999998E-2</c:v>
                </c:pt>
                <c:pt idx="1">
                  <c:v>7.2999999999999995E-2</c:v>
                </c:pt>
                <c:pt idx="2">
                  <c:v>7.0000000000000007E-2</c:v>
                </c:pt>
                <c:pt idx="3">
                  <c:v>6.4000000000000001E-2</c:v>
                </c:pt>
                <c:pt idx="4">
                  <c:v>6.4000000000000001E-2</c:v>
                </c:pt>
                <c:pt idx="5">
                  <c:v>6.3E-2</c:v>
                </c:pt>
                <c:pt idx="6">
                  <c:v>6.0999999999999999E-2</c:v>
                </c:pt>
                <c:pt idx="7">
                  <c:v>6.0999999999999999E-2</c:v>
                </c:pt>
                <c:pt idx="8">
                  <c:v>6.2E-2</c:v>
                </c:pt>
                <c:pt idx="9">
                  <c:v>6.3E-2</c:v>
                </c:pt>
                <c:pt idx="10">
                  <c:v>6.5000000000000002E-2</c:v>
                </c:pt>
                <c:pt idx="11">
                  <c:v>8.6999999999999994E-2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696-D04E-BA92-C15731F0B61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770719151"/>
        <c:axId val="1740884255"/>
      </c:lineChart>
      <c:catAx>
        <c:axId val="1770719151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Kanamycin Concentration</a:t>
                </a:r>
                <a:r>
                  <a:rPr lang="en-US" baseline="0"/>
                  <a:t> (µg/mL) 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40884255"/>
        <c:crossesAt val="1.0000000000000002E-2"/>
        <c:auto val="1"/>
        <c:lblAlgn val="ctr"/>
        <c:lblOffset val="100"/>
        <c:noMultiLvlLbl val="0"/>
      </c:catAx>
      <c:valAx>
        <c:axId val="1740884255"/>
        <c:scaling>
          <c:logBase val="10"/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OD600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7071915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MIC of Hygromycin in LVS Strain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Average of Replicates A-C 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[1]Hygromycin!$F$3:$F$14</c:f>
                <c:numCache>
                  <c:formatCode>General</c:formatCode>
                  <c:ptCount val="12"/>
                  <c:pt idx="0">
                    <c:v>0</c:v>
                  </c:pt>
                  <c:pt idx="1">
                    <c:v>5.7735026918962634E-4</c:v>
                  </c:pt>
                  <c:pt idx="2">
                    <c:v>1.0000000000000009E-3</c:v>
                  </c:pt>
                  <c:pt idx="3">
                    <c:v>5.7735026918962634E-4</c:v>
                  </c:pt>
                  <c:pt idx="4">
                    <c:v>5.7735026918962634E-4</c:v>
                  </c:pt>
                  <c:pt idx="5">
                    <c:v>2.5166114784235852E-3</c:v>
                  </c:pt>
                  <c:pt idx="6">
                    <c:v>9.8149545762236112E-3</c:v>
                  </c:pt>
                  <c:pt idx="7">
                    <c:v>0.23699578055315673</c:v>
                  </c:pt>
                  <c:pt idx="8">
                    <c:v>2.718455443813644E-2</c:v>
                  </c:pt>
                  <c:pt idx="9">
                    <c:v>3.7403208418530239E-2</c:v>
                  </c:pt>
                  <c:pt idx="10">
                    <c:v>6.7840499211999819E-2</c:v>
                  </c:pt>
                  <c:pt idx="11">
                    <c:v>5.747173218200393E-2</c:v>
                  </c:pt>
                </c:numCache>
              </c:numRef>
            </c:plus>
            <c:minus>
              <c:numRef>
                <c:f>[1]Hygromycin!$F$3:$F$14</c:f>
                <c:numCache>
                  <c:formatCode>General</c:formatCode>
                  <c:ptCount val="12"/>
                  <c:pt idx="0">
                    <c:v>0</c:v>
                  </c:pt>
                  <c:pt idx="1">
                    <c:v>5.7735026918962634E-4</c:v>
                  </c:pt>
                  <c:pt idx="2">
                    <c:v>1.0000000000000009E-3</c:v>
                  </c:pt>
                  <c:pt idx="3">
                    <c:v>5.7735026918962634E-4</c:v>
                  </c:pt>
                  <c:pt idx="4">
                    <c:v>5.7735026918962634E-4</c:v>
                  </c:pt>
                  <c:pt idx="5">
                    <c:v>2.5166114784235852E-3</c:v>
                  </c:pt>
                  <c:pt idx="6">
                    <c:v>9.8149545762236112E-3</c:v>
                  </c:pt>
                  <c:pt idx="7">
                    <c:v>0.23699578055315673</c:v>
                  </c:pt>
                  <c:pt idx="8">
                    <c:v>2.718455443813644E-2</c:v>
                  </c:pt>
                  <c:pt idx="9">
                    <c:v>3.7403208418530239E-2</c:v>
                  </c:pt>
                  <c:pt idx="10">
                    <c:v>6.7840499211999819E-2</c:v>
                  </c:pt>
                  <c:pt idx="11">
                    <c:v>5.747173218200393E-2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numRef>
              <c:f>[1]Hygromycin!$A$3:$A$14</c:f>
              <c:numCache>
                <c:formatCode>General</c:formatCode>
                <c:ptCount val="12"/>
                <c:pt idx="0">
                  <c:v>2700</c:v>
                </c:pt>
                <c:pt idx="1">
                  <c:v>1350</c:v>
                </c:pt>
                <c:pt idx="2">
                  <c:v>675</c:v>
                </c:pt>
                <c:pt idx="3">
                  <c:v>337.5</c:v>
                </c:pt>
                <c:pt idx="4">
                  <c:v>168.75</c:v>
                </c:pt>
                <c:pt idx="5">
                  <c:v>84.375</c:v>
                </c:pt>
                <c:pt idx="6">
                  <c:v>42.1875</c:v>
                </c:pt>
                <c:pt idx="7">
                  <c:v>21.09375</c:v>
                </c:pt>
                <c:pt idx="8">
                  <c:v>10.546875</c:v>
                </c:pt>
                <c:pt idx="9">
                  <c:v>5.2734375</c:v>
                </c:pt>
                <c:pt idx="10">
                  <c:v>2.63671875</c:v>
                </c:pt>
                <c:pt idx="11">
                  <c:v>0</c:v>
                </c:pt>
              </c:numCache>
            </c:numRef>
          </c:cat>
          <c:val>
            <c:numRef>
              <c:f>[1]Hygromycin!$E$3:$E$14</c:f>
              <c:numCache>
                <c:formatCode>General</c:formatCode>
                <c:ptCount val="12"/>
                <c:pt idx="0">
                  <c:v>6.6000000000000003E-2</c:v>
                </c:pt>
                <c:pt idx="1">
                  <c:v>6.5666666666666665E-2</c:v>
                </c:pt>
                <c:pt idx="2">
                  <c:v>6.4000000000000001E-2</c:v>
                </c:pt>
                <c:pt idx="3">
                  <c:v>6.433333333333334E-2</c:v>
                </c:pt>
                <c:pt idx="4">
                  <c:v>6.3666666666666663E-2</c:v>
                </c:pt>
                <c:pt idx="5">
                  <c:v>6.5666666666666665E-2</c:v>
                </c:pt>
                <c:pt idx="6">
                  <c:v>7.166666666666667E-2</c:v>
                </c:pt>
                <c:pt idx="7">
                  <c:v>0.29599999999999999</c:v>
                </c:pt>
                <c:pt idx="8">
                  <c:v>0.158</c:v>
                </c:pt>
                <c:pt idx="9">
                  <c:v>0.28099999999999997</c:v>
                </c:pt>
                <c:pt idx="10">
                  <c:v>0.29366666666666669</c:v>
                </c:pt>
                <c:pt idx="11">
                  <c:v>0.249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8D9-4D4D-B9D1-EA1129DE0680}"/>
            </c:ext>
          </c:extLst>
        </c:ser>
        <c:ser>
          <c:idx val="1"/>
          <c:order val="1"/>
          <c:tx>
            <c:v>No cells 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[1]Hygromycin!$A$3:$A$14</c:f>
              <c:numCache>
                <c:formatCode>General</c:formatCode>
                <c:ptCount val="12"/>
                <c:pt idx="0">
                  <c:v>2700</c:v>
                </c:pt>
                <c:pt idx="1">
                  <c:v>1350</c:v>
                </c:pt>
                <c:pt idx="2">
                  <c:v>675</c:v>
                </c:pt>
                <c:pt idx="3">
                  <c:v>337.5</c:v>
                </c:pt>
                <c:pt idx="4">
                  <c:v>168.75</c:v>
                </c:pt>
                <c:pt idx="5">
                  <c:v>84.375</c:v>
                </c:pt>
                <c:pt idx="6">
                  <c:v>42.1875</c:v>
                </c:pt>
                <c:pt idx="7">
                  <c:v>21.09375</c:v>
                </c:pt>
                <c:pt idx="8">
                  <c:v>10.546875</c:v>
                </c:pt>
                <c:pt idx="9">
                  <c:v>5.2734375</c:v>
                </c:pt>
                <c:pt idx="10">
                  <c:v>2.63671875</c:v>
                </c:pt>
                <c:pt idx="11">
                  <c:v>0</c:v>
                </c:pt>
              </c:numCache>
            </c:numRef>
          </c:cat>
          <c:val>
            <c:numRef>
              <c:f>[1]Hygromycin!$G$3:$G$14</c:f>
              <c:numCache>
                <c:formatCode>General</c:formatCode>
                <c:ptCount val="12"/>
                <c:pt idx="0">
                  <c:v>6.2E-2</c:v>
                </c:pt>
                <c:pt idx="1">
                  <c:v>6.4000000000000001E-2</c:v>
                </c:pt>
                <c:pt idx="2">
                  <c:v>7.0999999999999994E-2</c:v>
                </c:pt>
                <c:pt idx="3">
                  <c:v>6.2E-2</c:v>
                </c:pt>
                <c:pt idx="4">
                  <c:v>6.2E-2</c:v>
                </c:pt>
                <c:pt idx="5">
                  <c:v>6.0999999999999999E-2</c:v>
                </c:pt>
                <c:pt idx="6">
                  <c:v>0.06</c:v>
                </c:pt>
                <c:pt idx="7">
                  <c:v>6.4000000000000001E-2</c:v>
                </c:pt>
                <c:pt idx="8">
                  <c:v>5.8999999999999997E-2</c:v>
                </c:pt>
                <c:pt idx="9">
                  <c:v>6.4000000000000001E-2</c:v>
                </c:pt>
                <c:pt idx="10">
                  <c:v>6.9000000000000006E-2</c:v>
                </c:pt>
                <c:pt idx="11">
                  <c:v>5.8999999999999997E-2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8D9-4D4D-B9D1-EA1129DE068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777048383"/>
        <c:axId val="1740256127"/>
      </c:lineChart>
      <c:catAx>
        <c:axId val="1777048383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Hygromycin</a:t>
                </a:r>
                <a:r>
                  <a:rPr lang="en-US" baseline="0"/>
                  <a:t> Concentration (µg/mL) 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40256127"/>
        <c:crossesAt val="1.0000000000000002E-2"/>
        <c:auto val="1"/>
        <c:lblAlgn val="ctr"/>
        <c:lblOffset val="100"/>
        <c:noMultiLvlLbl val="0"/>
      </c:catAx>
      <c:valAx>
        <c:axId val="1740256127"/>
        <c:scaling>
          <c:logBase val="10"/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OD600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7704838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MIC of Kanamycin in ∆rpsu1-∆rpsu 3 Strain</a:t>
            </a:r>
            <a:r>
              <a:rPr lang="en-US" baseline="0"/>
              <a:t> 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Average of Replicates A-C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[1]Kanamycin!$F$14</c:f>
                <c:numCache>
                  <c:formatCode>General</c:formatCode>
                  <c:ptCount val="1"/>
                  <c:pt idx="0">
                    <c:v>0.11858470952586317</c:v>
                  </c:pt>
                </c:numCache>
              </c:numRef>
            </c:plus>
            <c:minus>
              <c:numRef>
                <c:f>[1]Kanamycin!$F$3:$F$14</c:f>
                <c:numCache>
                  <c:formatCode>General</c:formatCode>
                  <c:ptCount val="12"/>
                  <c:pt idx="0">
                    <c:v>1.1547005383792486E-3</c:v>
                  </c:pt>
                  <c:pt idx="1">
                    <c:v>1.5275252316519481E-3</c:v>
                  </c:pt>
                  <c:pt idx="2">
                    <c:v>1.5275252316519481E-3</c:v>
                  </c:pt>
                  <c:pt idx="3">
                    <c:v>2.645751311064589E-3</c:v>
                  </c:pt>
                  <c:pt idx="4">
                    <c:v>1.5275252316519479E-3</c:v>
                  </c:pt>
                  <c:pt idx="5">
                    <c:v>1.9999999999999983E-3</c:v>
                  </c:pt>
                  <c:pt idx="6">
                    <c:v>1.2583057392117982E-2</c:v>
                  </c:pt>
                  <c:pt idx="7">
                    <c:v>7.7848142773821738E-2</c:v>
                  </c:pt>
                  <c:pt idx="8">
                    <c:v>0.106142985323258</c:v>
                  </c:pt>
                  <c:pt idx="9">
                    <c:v>3.0664855018951793E-2</c:v>
                  </c:pt>
                  <c:pt idx="10">
                    <c:v>4.3661577311559979E-2</c:v>
                  </c:pt>
                  <c:pt idx="11">
                    <c:v>0.11858470952586317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numRef>
              <c:f>'Kanamycin (∆rpsu1- ∆rpsu3)'!$A$3:$A$14</c:f>
              <c:numCache>
                <c:formatCode>0.0</c:formatCode>
                <c:ptCount val="12"/>
                <c:pt idx="0" formatCode="0">
                  <c:v>200</c:v>
                </c:pt>
                <c:pt idx="1">
                  <c:v>100</c:v>
                </c:pt>
                <c:pt idx="2">
                  <c:v>50</c:v>
                </c:pt>
                <c:pt idx="3">
                  <c:v>25</c:v>
                </c:pt>
                <c:pt idx="4">
                  <c:v>12.5</c:v>
                </c:pt>
                <c:pt idx="5" formatCode="0.00">
                  <c:v>6.25</c:v>
                </c:pt>
                <c:pt idx="6" formatCode="0.00">
                  <c:v>3.125</c:v>
                </c:pt>
                <c:pt idx="7" formatCode="0.00">
                  <c:v>1.5625</c:v>
                </c:pt>
                <c:pt idx="8" formatCode="0.0E+00">
                  <c:v>0.78125</c:v>
                </c:pt>
                <c:pt idx="9" formatCode="0.0E+00">
                  <c:v>0.390625</c:v>
                </c:pt>
                <c:pt idx="10" formatCode="0.0E+00">
                  <c:v>0.1953125</c:v>
                </c:pt>
                <c:pt idx="11" formatCode="0.0E+00">
                  <c:v>0</c:v>
                </c:pt>
              </c:numCache>
            </c:numRef>
          </c:cat>
          <c:val>
            <c:numRef>
              <c:f>'Kanamycin (∆rpsu1- ∆rpsu3)'!$E$3:$E$14</c:f>
              <c:numCache>
                <c:formatCode>0.000</c:formatCode>
                <c:ptCount val="12"/>
                <c:pt idx="0">
                  <c:v>7.6333333333333322E-2</c:v>
                </c:pt>
                <c:pt idx="1">
                  <c:v>7.5333333333333335E-2</c:v>
                </c:pt>
                <c:pt idx="2">
                  <c:v>6.5666666666666665E-2</c:v>
                </c:pt>
                <c:pt idx="3">
                  <c:v>6.4666666666666664E-2</c:v>
                </c:pt>
                <c:pt idx="4">
                  <c:v>6.9666666666666668E-2</c:v>
                </c:pt>
                <c:pt idx="5">
                  <c:v>6.4666666666666664E-2</c:v>
                </c:pt>
                <c:pt idx="6">
                  <c:v>6.5666666666666665E-2</c:v>
                </c:pt>
                <c:pt idx="7">
                  <c:v>8.5000000000000006E-2</c:v>
                </c:pt>
                <c:pt idx="8">
                  <c:v>0.18833333333333332</c:v>
                </c:pt>
                <c:pt idx="9">
                  <c:v>0.24166666666666667</c:v>
                </c:pt>
                <c:pt idx="10">
                  <c:v>0.247</c:v>
                </c:pt>
                <c:pt idx="11">
                  <c:v>0.25266666666666665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5CB-F84C-98F6-ABCD8871A2A7}"/>
            </c:ext>
          </c:extLst>
        </c:ser>
        <c:ser>
          <c:idx val="1"/>
          <c:order val="1"/>
          <c:tx>
            <c:v>No cells 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'Kanamycin (∆rpsu1- ∆rpsu3)'!$A$3:$A$14</c:f>
              <c:numCache>
                <c:formatCode>0.0</c:formatCode>
                <c:ptCount val="12"/>
                <c:pt idx="0" formatCode="0">
                  <c:v>200</c:v>
                </c:pt>
                <c:pt idx="1">
                  <c:v>100</c:v>
                </c:pt>
                <c:pt idx="2">
                  <c:v>50</c:v>
                </c:pt>
                <c:pt idx="3">
                  <c:v>25</c:v>
                </c:pt>
                <c:pt idx="4">
                  <c:v>12.5</c:v>
                </c:pt>
                <c:pt idx="5" formatCode="0.00">
                  <c:v>6.25</c:v>
                </c:pt>
                <c:pt idx="6" formatCode="0.00">
                  <c:v>3.125</c:v>
                </c:pt>
                <c:pt idx="7" formatCode="0.00">
                  <c:v>1.5625</c:v>
                </c:pt>
                <c:pt idx="8" formatCode="0.0E+00">
                  <c:v>0.78125</c:v>
                </c:pt>
                <c:pt idx="9" formatCode="0.0E+00">
                  <c:v>0.390625</c:v>
                </c:pt>
                <c:pt idx="10" formatCode="0.0E+00">
                  <c:v>0.1953125</c:v>
                </c:pt>
                <c:pt idx="11" formatCode="0.0E+00">
                  <c:v>0</c:v>
                </c:pt>
              </c:numCache>
            </c:numRef>
          </c:cat>
          <c:val>
            <c:numRef>
              <c:f>'Kanamycin (∆rpsu1- ∆rpsu3)'!$G$3:$G$14</c:f>
              <c:numCache>
                <c:formatCode>General</c:formatCode>
                <c:ptCount val="12"/>
                <c:pt idx="0">
                  <c:v>6.2E-2</c:v>
                </c:pt>
                <c:pt idx="1">
                  <c:v>6.6000000000000003E-2</c:v>
                </c:pt>
                <c:pt idx="2">
                  <c:v>6.2E-2</c:v>
                </c:pt>
                <c:pt idx="3">
                  <c:v>6.2E-2</c:v>
                </c:pt>
                <c:pt idx="4">
                  <c:v>6.4000000000000001E-2</c:v>
                </c:pt>
                <c:pt idx="5">
                  <c:v>6.3E-2</c:v>
                </c:pt>
                <c:pt idx="6">
                  <c:v>6.3E-2</c:v>
                </c:pt>
                <c:pt idx="7">
                  <c:v>6.2E-2</c:v>
                </c:pt>
                <c:pt idx="8">
                  <c:v>6.0999999999999999E-2</c:v>
                </c:pt>
                <c:pt idx="9">
                  <c:v>6.3E-2</c:v>
                </c:pt>
                <c:pt idx="10">
                  <c:v>6.3E-2</c:v>
                </c:pt>
                <c:pt idx="11">
                  <c:v>6.3E-2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5CB-F84C-98F6-ABCD8871A2A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770719151"/>
        <c:axId val="1740884255"/>
      </c:lineChart>
      <c:catAx>
        <c:axId val="1770719151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Kanamycin Concentration</a:t>
                </a:r>
                <a:r>
                  <a:rPr lang="en-US" baseline="0"/>
                  <a:t> (µg/mL) 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40884255"/>
        <c:crossesAt val="1.0000000000000002E-3"/>
        <c:auto val="1"/>
        <c:lblAlgn val="ctr"/>
        <c:lblOffset val="100"/>
        <c:noMultiLvlLbl val="0"/>
      </c:catAx>
      <c:valAx>
        <c:axId val="1740884255"/>
        <c:scaling>
          <c:logBase val="10"/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OD600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7071915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MIC of Hygromycin in ∆rpsu 1-∆ rpsu 3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Average of Replicates A-C 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[1]Hygromycin!$F$3:$F$14</c:f>
                <c:numCache>
                  <c:formatCode>General</c:formatCode>
                  <c:ptCount val="12"/>
                  <c:pt idx="0">
                    <c:v>0</c:v>
                  </c:pt>
                  <c:pt idx="1">
                    <c:v>5.7735026918962634E-4</c:v>
                  </c:pt>
                  <c:pt idx="2">
                    <c:v>1.0000000000000009E-3</c:v>
                  </c:pt>
                  <c:pt idx="3">
                    <c:v>5.7735026918962634E-4</c:v>
                  </c:pt>
                  <c:pt idx="4">
                    <c:v>5.7735026918962634E-4</c:v>
                  </c:pt>
                  <c:pt idx="5">
                    <c:v>2.5166114784235852E-3</c:v>
                  </c:pt>
                  <c:pt idx="6">
                    <c:v>9.8149545762236112E-3</c:v>
                  </c:pt>
                  <c:pt idx="7">
                    <c:v>0.23699578055315673</c:v>
                  </c:pt>
                  <c:pt idx="8">
                    <c:v>2.718455443813644E-2</c:v>
                  </c:pt>
                  <c:pt idx="9">
                    <c:v>3.7403208418530239E-2</c:v>
                  </c:pt>
                  <c:pt idx="10">
                    <c:v>6.7840499211999819E-2</c:v>
                  </c:pt>
                  <c:pt idx="11">
                    <c:v>5.747173218200393E-2</c:v>
                  </c:pt>
                </c:numCache>
              </c:numRef>
            </c:plus>
            <c:minus>
              <c:numRef>
                <c:f>[1]Hygromycin!$F$3:$F$14</c:f>
                <c:numCache>
                  <c:formatCode>General</c:formatCode>
                  <c:ptCount val="12"/>
                  <c:pt idx="0">
                    <c:v>0</c:v>
                  </c:pt>
                  <c:pt idx="1">
                    <c:v>5.7735026918962634E-4</c:v>
                  </c:pt>
                  <c:pt idx="2">
                    <c:v>1.0000000000000009E-3</c:v>
                  </c:pt>
                  <c:pt idx="3">
                    <c:v>5.7735026918962634E-4</c:v>
                  </c:pt>
                  <c:pt idx="4">
                    <c:v>5.7735026918962634E-4</c:v>
                  </c:pt>
                  <c:pt idx="5">
                    <c:v>2.5166114784235852E-3</c:v>
                  </c:pt>
                  <c:pt idx="6">
                    <c:v>9.8149545762236112E-3</c:v>
                  </c:pt>
                  <c:pt idx="7">
                    <c:v>0.23699578055315673</c:v>
                  </c:pt>
                  <c:pt idx="8">
                    <c:v>2.718455443813644E-2</c:v>
                  </c:pt>
                  <c:pt idx="9">
                    <c:v>3.7403208418530239E-2</c:v>
                  </c:pt>
                  <c:pt idx="10">
                    <c:v>6.7840499211999819E-2</c:v>
                  </c:pt>
                  <c:pt idx="11">
                    <c:v>5.747173218200393E-2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numRef>
              <c:f>'Hygromycin (∆rpsu1-∆rpsu3)'!$A$3:$A$14</c:f>
              <c:numCache>
                <c:formatCode>0.0</c:formatCode>
                <c:ptCount val="12"/>
                <c:pt idx="0" formatCode="General">
                  <c:v>2700</c:v>
                </c:pt>
                <c:pt idx="1">
                  <c:v>1350</c:v>
                </c:pt>
                <c:pt idx="2">
                  <c:v>675</c:v>
                </c:pt>
                <c:pt idx="3">
                  <c:v>337.5</c:v>
                </c:pt>
                <c:pt idx="4">
                  <c:v>168.75</c:v>
                </c:pt>
                <c:pt idx="5" formatCode="0.00">
                  <c:v>84.375</c:v>
                </c:pt>
                <c:pt idx="6" formatCode="0.00">
                  <c:v>42.1875</c:v>
                </c:pt>
                <c:pt idx="7" formatCode="0.00">
                  <c:v>21.09375</c:v>
                </c:pt>
                <c:pt idx="8" formatCode="0.00">
                  <c:v>10.546875</c:v>
                </c:pt>
                <c:pt idx="9" formatCode="0.00">
                  <c:v>5.2734375</c:v>
                </c:pt>
                <c:pt idx="10" formatCode="0.00">
                  <c:v>2.63671875</c:v>
                </c:pt>
                <c:pt idx="11">
                  <c:v>0</c:v>
                </c:pt>
              </c:numCache>
            </c:numRef>
          </c:cat>
          <c:val>
            <c:numRef>
              <c:f>'Hygromycin (∆rpsu1-∆rpsu3)'!$E$3:$E$14</c:f>
              <c:numCache>
                <c:formatCode>0.000</c:formatCode>
                <c:ptCount val="12"/>
                <c:pt idx="0">
                  <c:v>7.0333333333333345E-2</c:v>
                </c:pt>
                <c:pt idx="1">
                  <c:v>6.7333333333333342E-2</c:v>
                </c:pt>
                <c:pt idx="2">
                  <c:v>6.6666666666666666E-2</c:v>
                </c:pt>
                <c:pt idx="3">
                  <c:v>6.6000000000000003E-2</c:v>
                </c:pt>
                <c:pt idx="4">
                  <c:v>6.533333333333334E-2</c:v>
                </c:pt>
                <c:pt idx="5">
                  <c:v>6.433333333333334E-2</c:v>
                </c:pt>
                <c:pt idx="6">
                  <c:v>6.8666666666666668E-2</c:v>
                </c:pt>
                <c:pt idx="7">
                  <c:v>0.13266666666666668</c:v>
                </c:pt>
                <c:pt idx="8">
                  <c:v>0.19299999999999998</c:v>
                </c:pt>
                <c:pt idx="9">
                  <c:v>0.23066666666666666</c:v>
                </c:pt>
                <c:pt idx="10">
                  <c:v>0.23</c:v>
                </c:pt>
                <c:pt idx="11">
                  <c:v>0.23433333333333337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A24-1347-906E-9D29131DA0A1}"/>
            </c:ext>
          </c:extLst>
        </c:ser>
        <c:ser>
          <c:idx val="1"/>
          <c:order val="1"/>
          <c:tx>
            <c:v>No cells 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'Hygromycin (∆rpsu1-∆rpsu3)'!$A$3:$A$14</c:f>
              <c:numCache>
                <c:formatCode>0.0</c:formatCode>
                <c:ptCount val="12"/>
                <c:pt idx="0" formatCode="General">
                  <c:v>2700</c:v>
                </c:pt>
                <c:pt idx="1">
                  <c:v>1350</c:v>
                </c:pt>
                <c:pt idx="2">
                  <c:v>675</c:v>
                </c:pt>
                <c:pt idx="3">
                  <c:v>337.5</c:v>
                </c:pt>
                <c:pt idx="4">
                  <c:v>168.75</c:v>
                </c:pt>
                <c:pt idx="5" formatCode="0.00">
                  <c:v>84.375</c:v>
                </c:pt>
                <c:pt idx="6" formatCode="0.00">
                  <c:v>42.1875</c:v>
                </c:pt>
                <c:pt idx="7" formatCode="0.00">
                  <c:v>21.09375</c:v>
                </c:pt>
                <c:pt idx="8" formatCode="0.00">
                  <c:v>10.546875</c:v>
                </c:pt>
                <c:pt idx="9" formatCode="0.00">
                  <c:v>5.2734375</c:v>
                </c:pt>
                <c:pt idx="10" formatCode="0.00">
                  <c:v>2.63671875</c:v>
                </c:pt>
                <c:pt idx="11">
                  <c:v>0</c:v>
                </c:pt>
              </c:numCache>
            </c:numRef>
          </c:cat>
          <c:val>
            <c:numRef>
              <c:f>'Hygromycin (∆rpsu1-∆rpsu3)'!$G$3:$G$14</c:f>
              <c:numCache>
                <c:formatCode>0.000</c:formatCode>
                <c:ptCount val="12"/>
                <c:pt idx="0">
                  <c:v>6.4000000000000001E-2</c:v>
                </c:pt>
                <c:pt idx="1">
                  <c:v>6.4000000000000001E-2</c:v>
                </c:pt>
                <c:pt idx="2">
                  <c:v>6.4000000000000001E-2</c:v>
                </c:pt>
                <c:pt idx="3">
                  <c:v>6.4000000000000001E-2</c:v>
                </c:pt>
                <c:pt idx="4">
                  <c:v>6.3E-2</c:v>
                </c:pt>
                <c:pt idx="5">
                  <c:v>6.2E-2</c:v>
                </c:pt>
                <c:pt idx="6">
                  <c:v>6.0999999999999999E-2</c:v>
                </c:pt>
                <c:pt idx="7">
                  <c:v>0.06</c:v>
                </c:pt>
                <c:pt idx="8">
                  <c:v>0.06</c:v>
                </c:pt>
                <c:pt idx="9">
                  <c:v>6.0999999999999999E-2</c:v>
                </c:pt>
                <c:pt idx="10">
                  <c:v>0.114</c:v>
                </c:pt>
                <c:pt idx="11">
                  <c:v>5.8999999999999997E-2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A24-1347-906E-9D29131DA0A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777048383"/>
        <c:axId val="1740256127"/>
      </c:lineChart>
      <c:catAx>
        <c:axId val="1777048383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Hygromycin</a:t>
                </a:r>
                <a:r>
                  <a:rPr lang="en-US" baseline="0"/>
                  <a:t> Concentration (µg/mL) 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40256127"/>
        <c:crossesAt val="1.0000000000000002E-2"/>
        <c:auto val="1"/>
        <c:lblAlgn val="ctr"/>
        <c:lblOffset val="100"/>
        <c:noMultiLvlLbl val="0"/>
      </c:catAx>
      <c:valAx>
        <c:axId val="1740256127"/>
        <c:scaling>
          <c:logBase val="10"/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OD600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7704838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6350</xdr:colOff>
      <xdr:row>15</xdr:row>
      <xdr:rowOff>6350</xdr:rowOff>
    </xdr:from>
    <xdr:to>
      <xdr:col>15</xdr:col>
      <xdr:colOff>812800</xdr:colOff>
      <xdr:row>31</xdr:row>
      <xdr:rowOff>114300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67FCF5A-CBE4-0A44-962D-308A99813CD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1098550</xdr:colOff>
      <xdr:row>15</xdr:row>
      <xdr:rowOff>6350</xdr:rowOff>
    </xdr:from>
    <xdr:to>
      <xdr:col>14</xdr:col>
      <xdr:colOff>647700</xdr:colOff>
      <xdr:row>31</xdr:row>
      <xdr:rowOff>38100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52F783B5-2576-9341-8C25-7DED3143522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6350</xdr:colOff>
      <xdr:row>15</xdr:row>
      <xdr:rowOff>6350</xdr:rowOff>
    </xdr:from>
    <xdr:to>
      <xdr:col>15</xdr:col>
      <xdr:colOff>812800</xdr:colOff>
      <xdr:row>31</xdr:row>
      <xdr:rowOff>114300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5FC00BE7-4C2D-024C-86E8-374EB08A160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1098550</xdr:colOff>
      <xdr:row>15</xdr:row>
      <xdr:rowOff>6350</xdr:rowOff>
    </xdr:from>
    <xdr:to>
      <xdr:col>14</xdr:col>
      <xdr:colOff>647700</xdr:colOff>
      <xdr:row>31</xdr:row>
      <xdr:rowOff>38100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6D1BD03F-8CCC-EA48-B50B-4C504E4BA01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Volumes/GoogleDrive/Shared%20drives/KRamsey%20Lab/Tala/MIC%20results%20/190807_TA/190807_TA_MIC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anamycin"/>
      <sheetName val="Hygromycin"/>
    </sheetNames>
    <sheetDataSet>
      <sheetData sheetId="0">
        <row r="3">
          <cell r="A3">
            <v>200</v>
          </cell>
          <cell r="F3">
            <v>1.1547005383792486E-3</v>
          </cell>
        </row>
        <row r="4">
          <cell r="F4">
            <v>1.5275252316519481E-3</v>
          </cell>
        </row>
        <row r="5">
          <cell r="F5">
            <v>1.5275252316519481E-3</v>
          </cell>
        </row>
        <row r="6">
          <cell r="F6">
            <v>2.645751311064589E-3</v>
          </cell>
        </row>
        <row r="7">
          <cell r="F7">
            <v>1.5275252316519479E-3</v>
          </cell>
        </row>
        <row r="8">
          <cell r="F8">
            <v>1.9999999999999983E-3</v>
          </cell>
        </row>
        <row r="9">
          <cell r="F9">
            <v>1.2583057392117982E-2</v>
          </cell>
        </row>
        <row r="10">
          <cell r="F10">
            <v>7.7848142773821738E-2</v>
          </cell>
        </row>
        <row r="11">
          <cell r="F11">
            <v>0.106142985323258</v>
          </cell>
        </row>
        <row r="12">
          <cell r="F12">
            <v>3.0664855018951793E-2</v>
          </cell>
        </row>
        <row r="13">
          <cell r="F13">
            <v>4.3661577311559979E-2</v>
          </cell>
        </row>
        <row r="14">
          <cell r="F14">
            <v>0.11858470952586317</v>
          </cell>
        </row>
      </sheetData>
      <sheetData sheetId="1">
        <row r="3">
          <cell r="A3">
            <v>2700</v>
          </cell>
          <cell r="E3">
            <v>6.6000000000000003E-2</v>
          </cell>
          <cell r="F3">
            <v>0</v>
          </cell>
          <cell r="G3">
            <v>6.2E-2</v>
          </cell>
        </row>
        <row r="4">
          <cell r="A4">
            <v>1350</v>
          </cell>
          <cell r="E4">
            <v>6.5666666666666665E-2</v>
          </cell>
          <cell r="F4">
            <v>5.7735026918962634E-4</v>
          </cell>
          <cell r="G4">
            <v>6.4000000000000001E-2</v>
          </cell>
        </row>
        <row r="5">
          <cell r="A5">
            <v>675</v>
          </cell>
          <cell r="E5">
            <v>6.4000000000000001E-2</v>
          </cell>
          <cell r="F5">
            <v>1.0000000000000009E-3</v>
          </cell>
          <cell r="G5">
            <v>7.0999999999999994E-2</v>
          </cell>
        </row>
        <row r="6">
          <cell r="A6">
            <v>337.5</v>
          </cell>
          <cell r="E6">
            <v>6.433333333333334E-2</v>
          </cell>
          <cell r="F6">
            <v>5.7735026918962634E-4</v>
          </cell>
          <cell r="G6">
            <v>6.2E-2</v>
          </cell>
        </row>
        <row r="7">
          <cell r="A7">
            <v>168.75</v>
          </cell>
          <cell r="E7">
            <v>6.3666666666666663E-2</v>
          </cell>
          <cell r="F7">
            <v>5.7735026918962634E-4</v>
          </cell>
          <cell r="G7">
            <v>6.2E-2</v>
          </cell>
        </row>
        <row r="8">
          <cell r="A8">
            <v>84.375</v>
          </cell>
          <cell r="E8">
            <v>6.5666666666666665E-2</v>
          </cell>
          <cell r="F8">
            <v>2.5166114784235852E-3</v>
          </cell>
          <cell r="G8">
            <v>6.0999999999999999E-2</v>
          </cell>
        </row>
        <row r="9">
          <cell r="A9">
            <v>42.1875</v>
          </cell>
          <cell r="E9">
            <v>7.166666666666667E-2</v>
          </cell>
          <cell r="F9">
            <v>9.8149545762236112E-3</v>
          </cell>
          <cell r="G9">
            <v>0.06</v>
          </cell>
        </row>
        <row r="10">
          <cell r="A10">
            <v>21.09375</v>
          </cell>
          <cell r="E10">
            <v>0.29599999999999999</v>
          </cell>
          <cell r="F10">
            <v>0.23699578055315673</v>
          </cell>
          <cell r="G10">
            <v>6.4000000000000001E-2</v>
          </cell>
        </row>
        <row r="11">
          <cell r="A11">
            <v>10.546875</v>
          </cell>
          <cell r="E11">
            <v>0.158</v>
          </cell>
          <cell r="F11">
            <v>2.718455443813644E-2</v>
          </cell>
          <cell r="G11">
            <v>5.8999999999999997E-2</v>
          </cell>
        </row>
        <row r="12">
          <cell r="A12">
            <v>5.2734375</v>
          </cell>
          <cell r="E12">
            <v>0.28099999999999997</v>
          </cell>
          <cell r="F12">
            <v>3.7403208418530239E-2</v>
          </cell>
          <cell r="G12">
            <v>6.4000000000000001E-2</v>
          </cell>
        </row>
        <row r="13">
          <cell r="A13">
            <v>2.63671875</v>
          </cell>
          <cell r="E13">
            <v>0.29366666666666669</v>
          </cell>
          <cell r="F13">
            <v>6.7840499211999819E-2</v>
          </cell>
          <cell r="G13">
            <v>6.9000000000000006E-2</v>
          </cell>
        </row>
        <row r="14">
          <cell r="A14">
            <v>0</v>
          </cell>
          <cell r="E14">
            <v>0.249</v>
          </cell>
          <cell r="F14">
            <v>5.747173218200393E-2</v>
          </cell>
          <cell r="G14">
            <v>5.8999999999999997E-2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C326F3-62F2-234B-ABFB-21FD424FE717}">
  <dimension ref="A1:I21"/>
  <sheetViews>
    <sheetView workbookViewId="0">
      <selection activeCell="I2" sqref="I2:I14"/>
    </sheetView>
  </sheetViews>
  <sheetFormatPr baseColWidth="10" defaultRowHeight="16" x14ac:dyDescent="0.2"/>
  <cols>
    <col min="1" max="1" width="27.33203125" bestFit="1" customWidth="1"/>
    <col min="2" max="2" width="13.5" customWidth="1"/>
    <col min="3" max="3" width="13.5" bestFit="1" customWidth="1"/>
    <col min="4" max="4" width="14.1640625" bestFit="1" customWidth="1"/>
    <col min="5" max="5" width="11.83203125" customWidth="1"/>
    <col min="8" max="8" width="14.5" bestFit="1" customWidth="1"/>
    <col min="9" max="9" width="35.6640625" bestFit="1" customWidth="1"/>
  </cols>
  <sheetData>
    <row r="1" spans="1:9" ht="21" x14ac:dyDescent="0.25">
      <c r="A1" s="8" t="s">
        <v>10</v>
      </c>
      <c r="B1" s="8"/>
      <c r="C1" s="1"/>
      <c r="D1" s="1"/>
      <c r="E1" s="1"/>
      <c r="F1" s="1"/>
      <c r="G1" s="1"/>
    </row>
    <row r="2" spans="1:9" ht="21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9</v>
      </c>
      <c r="G2" s="1" t="s">
        <v>6</v>
      </c>
      <c r="H2" s="1" t="s">
        <v>7</v>
      </c>
      <c r="I2" s="1"/>
    </row>
    <row r="3" spans="1:9" ht="21" x14ac:dyDescent="0.25">
      <c r="A3" s="7">
        <v>200</v>
      </c>
      <c r="B3" s="2">
        <v>6.3E-2</v>
      </c>
      <c r="C3" s="2">
        <v>6.9000000000000006E-2</v>
      </c>
      <c r="D3" s="2">
        <v>6.3E-2</v>
      </c>
      <c r="E3" s="2">
        <f>AVERAGE(B3:D3)</f>
        <v>6.5000000000000002E-2</v>
      </c>
      <c r="F3" s="2">
        <f>STDEV(B3:D3)</f>
        <v>3.4641016151377583E-3</v>
      </c>
      <c r="G3" s="1">
        <v>7.5999999999999998E-2</v>
      </c>
      <c r="H3" s="2">
        <v>5.0000000000000001E-3</v>
      </c>
      <c r="I3" s="2"/>
    </row>
    <row r="4" spans="1:9" ht="21" x14ac:dyDescent="0.25">
      <c r="A4" s="3">
        <f>A3/2</f>
        <v>100</v>
      </c>
      <c r="B4" s="2">
        <v>6.2E-2</v>
      </c>
      <c r="C4" s="2">
        <v>6.5000000000000002E-2</v>
      </c>
      <c r="D4" s="2">
        <v>6.4000000000000001E-2</v>
      </c>
      <c r="E4" s="2">
        <f t="shared" ref="E4:E14" si="0">AVERAGE(B4:D4)</f>
        <v>6.3666666666666663E-2</v>
      </c>
      <c r="F4" s="2">
        <f t="shared" ref="F4:F14" si="1">STDEV(B4:D4)</f>
        <v>1.5275252316519479E-3</v>
      </c>
      <c r="G4" s="1">
        <v>7.2999999999999995E-2</v>
      </c>
      <c r="H4" s="2">
        <v>5.0000000000000001E-3</v>
      </c>
      <c r="I4" s="2"/>
    </row>
    <row r="5" spans="1:9" ht="21" x14ac:dyDescent="0.25">
      <c r="A5" s="3">
        <f t="shared" ref="A5:A13" si="2">A4/2</f>
        <v>50</v>
      </c>
      <c r="B5" s="2">
        <v>6.2E-2</v>
      </c>
      <c r="C5" s="2">
        <v>6.4000000000000001E-2</v>
      </c>
      <c r="D5" s="2">
        <v>6.4000000000000001E-2</v>
      </c>
      <c r="E5" s="2">
        <f t="shared" si="0"/>
        <v>6.3333333333333339E-2</v>
      </c>
      <c r="F5" s="2">
        <f t="shared" si="1"/>
        <v>1.1547005383792527E-3</v>
      </c>
      <c r="G5" s="1">
        <v>7.0000000000000007E-2</v>
      </c>
      <c r="H5" s="2">
        <v>5.0000000000000001E-3</v>
      </c>
      <c r="I5" s="2"/>
    </row>
    <row r="6" spans="1:9" ht="21" x14ac:dyDescent="0.25">
      <c r="A6" s="3">
        <f t="shared" si="2"/>
        <v>25</v>
      </c>
      <c r="B6" s="2">
        <v>0.06</v>
      </c>
      <c r="C6" s="2">
        <v>6.4000000000000001E-2</v>
      </c>
      <c r="D6" s="2">
        <v>6.5000000000000002E-2</v>
      </c>
      <c r="E6" s="2">
        <f t="shared" si="0"/>
        <v>6.3E-2</v>
      </c>
      <c r="F6" s="2">
        <f t="shared" si="1"/>
        <v>2.6457513110645929E-3</v>
      </c>
      <c r="G6" s="1">
        <v>6.4000000000000001E-2</v>
      </c>
      <c r="H6" s="2">
        <v>5.0000000000000001E-3</v>
      </c>
      <c r="I6" s="2"/>
    </row>
    <row r="7" spans="1:9" ht="21" x14ac:dyDescent="0.25">
      <c r="A7" s="3">
        <f t="shared" si="2"/>
        <v>12.5</v>
      </c>
      <c r="B7" s="2">
        <v>6.2E-2</v>
      </c>
      <c r="C7" s="2">
        <v>6.4000000000000001E-2</v>
      </c>
      <c r="D7" s="2">
        <v>6.3E-2</v>
      </c>
      <c r="E7" s="2">
        <f t="shared" si="0"/>
        <v>6.3E-2</v>
      </c>
      <c r="F7" s="2">
        <f t="shared" si="1"/>
        <v>1.0000000000000009E-3</v>
      </c>
      <c r="G7" s="1">
        <v>6.4000000000000001E-2</v>
      </c>
      <c r="H7" s="2">
        <v>5.0000000000000001E-3</v>
      </c>
      <c r="I7" s="2"/>
    </row>
    <row r="8" spans="1:9" ht="21" x14ac:dyDescent="0.25">
      <c r="A8" s="4">
        <f t="shared" si="2"/>
        <v>6.25</v>
      </c>
      <c r="B8" s="2">
        <v>6.2E-2</v>
      </c>
      <c r="C8" s="2">
        <v>6.4000000000000001E-2</v>
      </c>
      <c r="D8" s="2">
        <v>6.3E-2</v>
      </c>
      <c r="E8" s="2">
        <f t="shared" si="0"/>
        <v>6.3E-2</v>
      </c>
      <c r="F8" s="2">
        <f t="shared" si="1"/>
        <v>1.0000000000000009E-3</v>
      </c>
      <c r="G8" s="1">
        <v>6.3E-2</v>
      </c>
      <c r="H8" s="2">
        <v>5.0000000000000001E-3</v>
      </c>
      <c r="I8" s="2"/>
    </row>
    <row r="9" spans="1:9" ht="21" x14ac:dyDescent="0.25">
      <c r="A9" s="4">
        <f t="shared" si="2"/>
        <v>3.125</v>
      </c>
      <c r="B9" s="2">
        <v>6.2E-2</v>
      </c>
      <c r="C9" s="2">
        <v>6.4000000000000001E-2</v>
      </c>
      <c r="D9" s="2">
        <v>6.5000000000000002E-2</v>
      </c>
      <c r="E9" s="2">
        <f t="shared" si="0"/>
        <v>6.3666666666666663E-2</v>
      </c>
      <c r="F9" s="2">
        <f t="shared" si="1"/>
        <v>1.5275252316519479E-3</v>
      </c>
      <c r="G9" s="1">
        <v>6.0999999999999999E-2</v>
      </c>
      <c r="H9" s="2">
        <v>5.0000000000000001E-3</v>
      </c>
      <c r="I9" s="2"/>
    </row>
    <row r="10" spans="1:9" ht="21" x14ac:dyDescent="0.25">
      <c r="A10" s="4">
        <f t="shared" si="2"/>
        <v>1.5625</v>
      </c>
      <c r="B10" s="2">
        <v>6.4000000000000001E-2</v>
      </c>
      <c r="C10" s="2">
        <v>6.7000000000000004E-2</v>
      </c>
      <c r="D10" s="2">
        <v>7.0000000000000007E-2</v>
      </c>
      <c r="E10" s="2">
        <f t="shared" si="0"/>
        <v>6.7000000000000004E-2</v>
      </c>
      <c r="F10" s="2">
        <f t="shared" si="1"/>
        <v>3.0000000000000027E-3</v>
      </c>
      <c r="G10" s="1">
        <v>6.0999999999999999E-2</v>
      </c>
      <c r="H10" s="2">
        <v>5.0000000000000001E-3</v>
      </c>
      <c r="I10" s="2"/>
    </row>
    <row r="11" spans="1:9" ht="21" x14ac:dyDescent="0.25">
      <c r="A11" s="5">
        <f t="shared" si="2"/>
        <v>0.78125</v>
      </c>
      <c r="B11" s="2">
        <v>8.1000000000000003E-2</v>
      </c>
      <c r="C11" s="2">
        <v>9.4E-2</v>
      </c>
      <c r="D11" s="2">
        <v>0.1</v>
      </c>
      <c r="E11" s="2">
        <f t="shared" si="0"/>
        <v>9.1666666666666674E-2</v>
      </c>
      <c r="F11" s="2">
        <f t="shared" si="1"/>
        <v>9.7125348562223119E-3</v>
      </c>
      <c r="G11" s="1">
        <v>6.2E-2</v>
      </c>
      <c r="H11" s="2">
        <v>5.0000000000000001E-3</v>
      </c>
      <c r="I11" s="2"/>
    </row>
    <row r="12" spans="1:9" ht="21" x14ac:dyDescent="0.25">
      <c r="A12" s="5">
        <f t="shared" si="2"/>
        <v>0.390625</v>
      </c>
      <c r="B12" s="2">
        <v>0.23</v>
      </c>
      <c r="C12" s="2">
        <v>0.224</v>
      </c>
      <c r="D12" s="2">
        <v>0.23799999999999999</v>
      </c>
      <c r="E12" s="2">
        <f t="shared" si="0"/>
        <v>0.23066666666666666</v>
      </c>
      <c r="F12" s="2">
        <f t="shared" si="1"/>
        <v>7.0237691685684847E-3</v>
      </c>
      <c r="G12" s="1">
        <v>6.3E-2</v>
      </c>
      <c r="H12" s="2">
        <v>5.0000000000000001E-3</v>
      </c>
      <c r="I12" s="2"/>
    </row>
    <row r="13" spans="1:9" ht="21" x14ac:dyDescent="0.25">
      <c r="A13" s="5">
        <f t="shared" si="2"/>
        <v>0.1953125</v>
      </c>
      <c r="B13" s="2">
        <v>0.24099999999999999</v>
      </c>
      <c r="C13" s="2">
        <v>0.23300000000000001</v>
      </c>
      <c r="D13" s="2">
        <v>0.24199999999999999</v>
      </c>
      <c r="E13" s="2">
        <f t="shared" si="0"/>
        <v>0.23866666666666667</v>
      </c>
      <c r="F13" s="2">
        <f t="shared" si="1"/>
        <v>4.9328828623162362E-3</v>
      </c>
      <c r="G13" s="1">
        <v>6.5000000000000002E-2</v>
      </c>
      <c r="H13" s="2">
        <v>5.0000000000000001E-3</v>
      </c>
      <c r="I13" s="2"/>
    </row>
    <row r="14" spans="1:9" ht="21" x14ac:dyDescent="0.25">
      <c r="A14" s="5">
        <v>0</v>
      </c>
      <c r="B14" s="1">
        <v>0.26100000000000001</v>
      </c>
      <c r="C14" s="1">
        <v>0.253</v>
      </c>
      <c r="D14" s="1">
        <v>0.26100000000000001</v>
      </c>
      <c r="E14" s="2">
        <f t="shared" si="0"/>
        <v>0.25833333333333336</v>
      </c>
      <c r="F14" s="2">
        <f t="shared" si="1"/>
        <v>4.6188021535170107E-3</v>
      </c>
      <c r="G14" s="1">
        <v>8.6999999999999994E-2</v>
      </c>
      <c r="H14" s="2">
        <v>5.0000000000000001E-3</v>
      </c>
      <c r="I14" s="2"/>
    </row>
    <row r="15" spans="1:9" ht="21" x14ac:dyDescent="0.25">
      <c r="A15" s="5"/>
      <c r="B15" s="1"/>
      <c r="C15" s="1"/>
      <c r="D15" s="1"/>
      <c r="E15" s="1"/>
      <c r="F15" s="1"/>
      <c r="G15" s="1"/>
    </row>
    <row r="16" spans="1:9" ht="21" x14ac:dyDescent="0.25">
      <c r="A16" s="1"/>
      <c r="B16" s="1"/>
      <c r="C16" s="1"/>
      <c r="D16" s="1"/>
      <c r="E16" s="1"/>
      <c r="F16" s="1"/>
      <c r="G16" s="1"/>
    </row>
    <row r="17" spans="1:7" ht="21" x14ac:dyDescent="0.25">
      <c r="A17" s="1"/>
      <c r="B17" s="1"/>
      <c r="C17" s="1"/>
      <c r="D17" s="1"/>
      <c r="E17" s="1"/>
      <c r="F17" s="1"/>
      <c r="G17" s="1"/>
    </row>
    <row r="18" spans="1:7" ht="21" x14ac:dyDescent="0.25">
      <c r="A18" s="8" t="s">
        <v>12</v>
      </c>
      <c r="B18" s="8"/>
      <c r="C18" s="8"/>
      <c r="D18" s="8"/>
      <c r="E18" s="1"/>
      <c r="F18" s="1"/>
      <c r="G18" s="1"/>
    </row>
    <row r="19" spans="1:7" ht="21" x14ac:dyDescent="0.25">
      <c r="A19" s="8"/>
      <c r="B19" s="8"/>
      <c r="C19" s="8"/>
      <c r="D19" s="8"/>
      <c r="E19" s="1"/>
      <c r="F19" s="1"/>
      <c r="G19" s="1"/>
    </row>
    <row r="20" spans="1:7" ht="21" x14ac:dyDescent="0.25">
      <c r="A20" s="8"/>
      <c r="B20" s="8"/>
      <c r="C20" s="8"/>
      <c r="D20" s="8"/>
      <c r="E20" s="1"/>
      <c r="F20" s="1"/>
      <c r="G20" s="1"/>
    </row>
    <row r="21" spans="1:7" ht="21" x14ac:dyDescent="0.25">
      <c r="A21" s="1"/>
      <c r="B21" s="2"/>
      <c r="C21" s="2"/>
      <c r="D21" s="2"/>
      <c r="E21" s="1"/>
      <c r="F21" s="1"/>
      <c r="G21" s="1"/>
    </row>
  </sheetData>
  <mergeCells count="2">
    <mergeCell ref="A1:B1"/>
    <mergeCell ref="A18:D20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73BE53-073D-C04C-8642-21914921BE6D}">
  <dimension ref="A1:I22"/>
  <sheetViews>
    <sheetView workbookViewId="0">
      <selection activeCell="I2" sqref="I2:I14"/>
    </sheetView>
  </sheetViews>
  <sheetFormatPr baseColWidth="10" defaultRowHeight="16" x14ac:dyDescent="0.2"/>
  <cols>
    <col min="1" max="1" width="27.33203125" bestFit="1" customWidth="1"/>
    <col min="2" max="3" width="13.5" bestFit="1" customWidth="1"/>
    <col min="4" max="4" width="14.1640625" bestFit="1" customWidth="1"/>
    <col min="8" max="8" width="14.5" bestFit="1" customWidth="1"/>
    <col min="9" max="9" width="35.6640625" bestFit="1" customWidth="1"/>
  </cols>
  <sheetData>
    <row r="1" spans="1:9" ht="21" x14ac:dyDescent="0.25">
      <c r="A1" s="8" t="s">
        <v>11</v>
      </c>
      <c r="B1" s="8"/>
      <c r="C1" s="1"/>
      <c r="D1" s="1"/>
    </row>
    <row r="2" spans="1:9" ht="21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/>
    </row>
    <row r="3" spans="1:9" ht="21" x14ac:dyDescent="0.25">
      <c r="A3" s="1">
        <v>2700</v>
      </c>
      <c r="B3" s="2">
        <v>7.4999999999999997E-2</v>
      </c>
      <c r="C3" s="2">
        <v>6.6000000000000003E-2</v>
      </c>
      <c r="D3" s="2">
        <v>6.7000000000000004E-2</v>
      </c>
      <c r="E3" s="2">
        <f>AVERAGE(B3:D3)</f>
        <v>6.9333333333333344E-2</v>
      </c>
      <c r="F3" s="2">
        <f>STDEV(B3:D3)</f>
        <v>4.932882862316244E-3</v>
      </c>
      <c r="G3" s="2">
        <v>6.5000000000000002E-2</v>
      </c>
      <c r="H3" s="2">
        <v>5.0000000000000001E-3</v>
      </c>
      <c r="I3" s="2"/>
    </row>
    <row r="4" spans="1:9" ht="21" x14ac:dyDescent="0.25">
      <c r="A4" s="3">
        <f>A3/2</f>
        <v>1350</v>
      </c>
      <c r="B4" s="2">
        <v>6.7000000000000004E-2</v>
      </c>
      <c r="C4" s="2">
        <v>6.8000000000000005E-2</v>
      </c>
      <c r="D4" s="2">
        <v>6.8000000000000005E-2</v>
      </c>
      <c r="E4" s="2">
        <f t="shared" ref="E4:E14" si="0">AVERAGE(B4:D4)</f>
        <v>6.7666666666666667E-2</v>
      </c>
      <c r="F4" s="2">
        <f t="shared" ref="F4:F14" si="1">STDEV(B4:D4)</f>
        <v>5.7735026918962634E-4</v>
      </c>
      <c r="G4" s="2">
        <v>6.6000000000000003E-2</v>
      </c>
      <c r="H4" s="2">
        <v>5.0000000000000001E-3</v>
      </c>
      <c r="I4" s="2"/>
    </row>
    <row r="5" spans="1:9" ht="21" x14ac:dyDescent="0.25">
      <c r="A5" s="3">
        <f t="shared" ref="A5:A13" si="2">A4/2</f>
        <v>675</v>
      </c>
      <c r="B5" s="2">
        <v>6.7000000000000004E-2</v>
      </c>
      <c r="C5" s="2">
        <v>6.7000000000000004E-2</v>
      </c>
      <c r="D5" s="2">
        <v>6.7000000000000004E-2</v>
      </c>
      <c r="E5" s="2">
        <f t="shared" si="0"/>
        <v>6.7000000000000004E-2</v>
      </c>
      <c r="F5" s="2">
        <f t="shared" si="1"/>
        <v>0</v>
      </c>
      <c r="G5" s="2">
        <v>6.7000000000000004E-2</v>
      </c>
      <c r="H5" s="2">
        <v>5.0000000000000001E-3</v>
      </c>
      <c r="I5" s="2"/>
    </row>
    <row r="6" spans="1:9" ht="21" x14ac:dyDescent="0.25">
      <c r="A6" s="3">
        <f t="shared" si="2"/>
        <v>337.5</v>
      </c>
      <c r="B6" s="2">
        <v>6.4000000000000001E-2</v>
      </c>
      <c r="C6" s="2">
        <v>6.7000000000000004E-2</v>
      </c>
      <c r="D6" s="2">
        <v>6.8000000000000005E-2</v>
      </c>
      <c r="E6" s="2">
        <f t="shared" si="0"/>
        <v>6.6333333333333341E-2</v>
      </c>
      <c r="F6" s="2">
        <f t="shared" si="1"/>
        <v>2.0816659994661348E-3</v>
      </c>
      <c r="G6" s="2">
        <v>6.6000000000000003E-2</v>
      </c>
      <c r="H6" s="2">
        <v>5.0000000000000001E-3</v>
      </c>
      <c r="I6" s="2"/>
    </row>
    <row r="7" spans="1:9" ht="21" x14ac:dyDescent="0.25">
      <c r="A7" s="3">
        <f t="shared" si="2"/>
        <v>168.75</v>
      </c>
      <c r="B7" s="2">
        <v>6.9000000000000006E-2</v>
      </c>
      <c r="C7" s="2">
        <v>6.6000000000000003E-2</v>
      </c>
      <c r="D7" s="2">
        <v>6.5000000000000002E-2</v>
      </c>
      <c r="E7" s="2">
        <f t="shared" si="0"/>
        <v>6.6666666666666666E-2</v>
      </c>
      <c r="F7" s="2">
        <f t="shared" si="1"/>
        <v>2.0816659994661348E-3</v>
      </c>
      <c r="G7" s="2">
        <v>6.5000000000000002E-2</v>
      </c>
      <c r="H7" s="2">
        <v>5.0000000000000001E-3</v>
      </c>
      <c r="I7" s="2"/>
    </row>
    <row r="8" spans="1:9" ht="21" x14ac:dyDescent="0.25">
      <c r="A8" s="4">
        <f t="shared" si="2"/>
        <v>84.375</v>
      </c>
      <c r="B8" s="2">
        <v>6.4000000000000001E-2</v>
      </c>
      <c r="C8" s="2">
        <v>6.5000000000000002E-2</v>
      </c>
      <c r="D8" s="2">
        <v>6.4000000000000001E-2</v>
      </c>
      <c r="E8" s="2">
        <f t="shared" si="0"/>
        <v>6.433333333333334E-2</v>
      </c>
      <c r="F8" s="2">
        <f t="shared" si="1"/>
        <v>5.7735026918962634E-4</v>
      </c>
      <c r="G8" s="2">
        <v>6.4000000000000001E-2</v>
      </c>
      <c r="H8" s="2">
        <v>5.0000000000000001E-3</v>
      </c>
      <c r="I8" s="2"/>
    </row>
    <row r="9" spans="1:9" ht="21" x14ac:dyDescent="0.25">
      <c r="A9" s="4">
        <f t="shared" si="2"/>
        <v>42.1875</v>
      </c>
      <c r="B9" s="2">
        <v>6.5000000000000002E-2</v>
      </c>
      <c r="C9" s="2">
        <v>6.6000000000000003E-2</v>
      </c>
      <c r="D9" s="2">
        <v>6.6000000000000003E-2</v>
      </c>
      <c r="E9" s="2">
        <f t="shared" si="0"/>
        <v>6.5666666666666665E-2</v>
      </c>
      <c r="F9" s="2">
        <f t="shared" si="1"/>
        <v>5.7735026918962634E-4</v>
      </c>
      <c r="G9" s="2">
        <v>6.3E-2</v>
      </c>
      <c r="H9" s="2">
        <v>5.0000000000000001E-3</v>
      </c>
      <c r="I9" s="2"/>
    </row>
    <row r="10" spans="1:9" ht="21" x14ac:dyDescent="0.25">
      <c r="A10" s="4">
        <f t="shared" si="2"/>
        <v>21.09375</v>
      </c>
      <c r="B10" s="2">
        <v>0.11899999999999999</v>
      </c>
      <c r="C10" s="2">
        <v>0.14499999999999999</v>
      </c>
      <c r="D10" s="2">
        <v>0.127</v>
      </c>
      <c r="E10" s="2">
        <f t="shared" si="0"/>
        <v>0.13033333333333333</v>
      </c>
      <c r="F10" s="2">
        <f t="shared" si="1"/>
        <v>1.3316656236958782E-2</v>
      </c>
      <c r="G10" s="2">
        <v>6.2E-2</v>
      </c>
      <c r="H10" s="2">
        <v>5.0000000000000001E-3</v>
      </c>
      <c r="I10" s="2"/>
    </row>
    <row r="11" spans="1:9" ht="21" x14ac:dyDescent="0.25">
      <c r="A11" s="4">
        <f t="shared" si="2"/>
        <v>10.546875</v>
      </c>
      <c r="B11" s="2">
        <v>0.182</v>
      </c>
      <c r="C11" s="2">
        <v>0.17299999999999999</v>
      </c>
      <c r="D11" s="2">
        <v>0.17399999999999999</v>
      </c>
      <c r="E11" s="2">
        <f t="shared" si="0"/>
        <v>0.17633333333333331</v>
      </c>
      <c r="F11" s="2">
        <f t="shared" si="1"/>
        <v>4.9328828623162518E-3</v>
      </c>
      <c r="G11" s="2">
        <v>6.2E-2</v>
      </c>
      <c r="H11" s="2">
        <v>5.0000000000000001E-3</v>
      </c>
      <c r="I11" s="2"/>
    </row>
    <row r="12" spans="1:9" ht="21" x14ac:dyDescent="0.25">
      <c r="A12" s="4">
        <f t="shared" si="2"/>
        <v>5.2734375</v>
      </c>
      <c r="B12" s="2">
        <v>0.20599999999999999</v>
      </c>
      <c r="C12" s="2">
        <v>0.20100000000000001</v>
      </c>
      <c r="D12" s="2">
        <v>0.19800000000000001</v>
      </c>
      <c r="E12" s="2">
        <f t="shared" si="0"/>
        <v>0.20166666666666666</v>
      </c>
      <c r="F12" s="2">
        <f t="shared" si="1"/>
        <v>4.0414518843273689E-3</v>
      </c>
      <c r="G12" s="2">
        <v>6.3E-2</v>
      </c>
      <c r="H12" s="2">
        <v>5.0000000000000001E-3</v>
      </c>
      <c r="I12" s="2"/>
    </row>
    <row r="13" spans="1:9" ht="21" x14ac:dyDescent="0.25">
      <c r="A13" s="4">
        <f t="shared" si="2"/>
        <v>2.63671875</v>
      </c>
      <c r="B13" s="2">
        <v>0.21</v>
      </c>
      <c r="C13" s="2">
        <v>0.21199999999999999</v>
      </c>
      <c r="D13" s="2">
        <v>0.21199999999999999</v>
      </c>
      <c r="E13" s="2">
        <f t="shared" si="0"/>
        <v>0.21133333333333335</v>
      </c>
      <c r="F13" s="2">
        <f t="shared" si="1"/>
        <v>1.1547005383792527E-3</v>
      </c>
      <c r="G13" s="2">
        <v>6.3E-2</v>
      </c>
      <c r="H13" s="2">
        <v>5.0000000000000001E-3</v>
      </c>
      <c r="I13" s="2"/>
    </row>
    <row r="14" spans="1:9" ht="21" x14ac:dyDescent="0.25">
      <c r="A14" s="3">
        <v>0</v>
      </c>
      <c r="B14" s="1">
        <v>0.215</v>
      </c>
      <c r="C14" s="1">
        <v>0.222</v>
      </c>
      <c r="D14" s="1">
        <v>0.22800000000000001</v>
      </c>
      <c r="E14" s="2">
        <f t="shared" si="0"/>
        <v>0.22166666666666668</v>
      </c>
      <c r="F14" s="2">
        <f t="shared" si="1"/>
        <v>6.5064070986477172E-3</v>
      </c>
      <c r="G14" s="2">
        <v>6.3E-2</v>
      </c>
      <c r="H14" s="2">
        <v>5.0000000000000001E-3</v>
      </c>
      <c r="I14" s="2"/>
    </row>
    <row r="15" spans="1:9" ht="21" x14ac:dyDescent="0.25">
      <c r="A15" s="5"/>
    </row>
    <row r="18" spans="1:3" ht="16" customHeight="1" x14ac:dyDescent="0.2">
      <c r="A18" s="8" t="s">
        <v>8</v>
      </c>
      <c r="B18" s="8"/>
      <c r="C18" s="8"/>
    </row>
    <row r="19" spans="1:3" ht="16" customHeight="1" x14ac:dyDescent="0.2">
      <c r="A19" s="8"/>
      <c r="B19" s="8"/>
      <c r="C19" s="8"/>
    </row>
    <row r="20" spans="1:3" ht="16" customHeight="1" x14ac:dyDescent="0.2">
      <c r="A20" s="8"/>
      <c r="B20" s="8"/>
      <c r="C20" s="8"/>
    </row>
    <row r="21" spans="1:3" ht="29" x14ac:dyDescent="0.35">
      <c r="A21" s="6"/>
      <c r="B21" s="6"/>
    </row>
    <row r="22" spans="1:3" ht="29" x14ac:dyDescent="0.35">
      <c r="A22" s="6"/>
    </row>
  </sheetData>
  <mergeCells count="2">
    <mergeCell ref="A1:B1"/>
    <mergeCell ref="A18:C20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EB26E3-B979-2445-BEFE-9E97949DA859}">
  <dimension ref="A1:I21"/>
  <sheetViews>
    <sheetView workbookViewId="0">
      <selection activeCell="I2" sqref="I2:I14"/>
    </sheetView>
  </sheetViews>
  <sheetFormatPr baseColWidth="10" defaultRowHeight="16" x14ac:dyDescent="0.2"/>
  <cols>
    <col min="1" max="1" width="27.33203125" bestFit="1" customWidth="1"/>
    <col min="2" max="2" width="13.5" customWidth="1"/>
    <col min="3" max="3" width="13.5" bestFit="1" customWidth="1"/>
    <col min="4" max="4" width="14.1640625" bestFit="1" customWidth="1"/>
    <col min="5" max="5" width="11.83203125" customWidth="1"/>
    <col min="8" max="8" width="14.5" bestFit="1" customWidth="1"/>
    <col min="9" max="9" width="35.6640625" bestFit="1" customWidth="1"/>
  </cols>
  <sheetData>
    <row r="1" spans="1:9" ht="21" x14ac:dyDescent="0.25">
      <c r="A1" s="8" t="s">
        <v>13</v>
      </c>
      <c r="B1" s="8"/>
      <c r="C1" s="1"/>
      <c r="D1" s="1"/>
      <c r="E1" s="1"/>
      <c r="F1" s="1"/>
      <c r="G1" s="1"/>
    </row>
    <row r="2" spans="1:9" ht="21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9</v>
      </c>
      <c r="G2" s="1" t="s">
        <v>6</v>
      </c>
      <c r="H2" s="1" t="s">
        <v>7</v>
      </c>
      <c r="I2" s="1"/>
    </row>
    <row r="3" spans="1:9" ht="21" x14ac:dyDescent="0.25">
      <c r="A3" s="7">
        <v>200</v>
      </c>
      <c r="B3" s="2">
        <v>7.3999999999999996E-2</v>
      </c>
      <c r="C3" s="2">
        <v>8.4000000000000005E-2</v>
      </c>
      <c r="D3" s="2">
        <v>7.0999999999999994E-2</v>
      </c>
      <c r="E3" s="2">
        <f>AVERAGE(B3:D3)</f>
        <v>7.6333333333333322E-2</v>
      </c>
      <c r="F3" s="2">
        <f>STDEV(B3:D3)</f>
        <v>6.8068592855540519E-3</v>
      </c>
      <c r="G3" s="1">
        <v>6.2E-2</v>
      </c>
      <c r="H3" s="2">
        <v>5.0000000000000001E-3</v>
      </c>
      <c r="I3" s="2"/>
    </row>
    <row r="4" spans="1:9" ht="21" x14ac:dyDescent="0.25">
      <c r="A4" s="3">
        <f>A3/2</f>
        <v>100</v>
      </c>
      <c r="B4" s="2">
        <v>6.6000000000000003E-2</v>
      </c>
      <c r="C4" s="2">
        <v>9.5000000000000001E-2</v>
      </c>
      <c r="D4" s="2">
        <v>6.5000000000000002E-2</v>
      </c>
      <c r="E4" s="2">
        <f t="shared" ref="E4:E14" si="0">AVERAGE(B4:D4)</f>
        <v>7.5333333333333335E-2</v>
      </c>
      <c r="F4" s="2">
        <f t="shared" ref="F4:F14" si="1">STDEV(B4:D4)</f>
        <v>1.7039170558842746E-2</v>
      </c>
      <c r="G4" s="1">
        <v>6.6000000000000003E-2</v>
      </c>
      <c r="H4" s="2">
        <v>5.0000000000000001E-3</v>
      </c>
      <c r="I4" s="2"/>
    </row>
    <row r="5" spans="1:9" ht="21" x14ac:dyDescent="0.25">
      <c r="A5" s="3">
        <f t="shared" ref="A5:A13" si="2">A4/2</f>
        <v>50</v>
      </c>
      <c r="B5" s="2">
        <v>6.4000000000000001E-2</v>
      </c>
      <c r="C5" s="2">
        <v>6.8000000000000005E-2</v>
      </c>
      <c r="D5" s="2">
        <v>6.5000000000000002E-2</v>
      </c>
      <c r="E5" s="2">
        <f t="shared" si="0"/>
        <v>6.5666666666666665E-2</v>
      </c>
      <c r="F5" s="2">
        <f t="shared" si="1"/>
        <v>2.0816659994661348E-3</v>
      </c>
      <c r="G5" s="1">
        <v>6.2E-2</v>
      </c>
      <c r="H5" s="2">
        <v>5.0000000000000001E-3</v>
      </c>
      <c r="I5" s="2"/>
    </row>
    <row r="6" spans="1:9" ht="21" x14ac:dyDescent="0.25">
      <c r="A6" s="3">
        <f t="shared" si="2"/>
        <v>25</v>
      </c>
      <c r="B6" s="2">
        <v>6.4000000000000001E-2</v>
      </c>
      <c r="C6" s="2">
        <v>6.6000000000000003E-2</v>
      </c>
      <c r="D6" s="2">
        <v>6.4000000000000001E-2</v>
      </c>
      <c r="E6" s="2">
        <f t="shared" si="0"/>
        <v>6.4666666666666664E-2</v>
      </c>
      <c r="F6" s="2">
        <f t="shared" si="1"/>
        <v>1.1547005383792527E-3</v>
      </c>
      <c r="G6" s="1">
        <v>6.2E-2</v>
      </c>
      <c r="H6" s="2">
        <v>5.0000000000000001E-3</v>
      </c>
      <c r="I6" s="2"/>
    </row>
    <row r="7" spans="1:9" ht="21" x14ac:dyDescent="0.25">
      <c r="A7" s="3">
        <f t="shared" si="2"/>
        <v>12.5</v>
      </c>
      <c r="B7" s="2">
        <v>8.2000000000000003E-2</v>
      </c>
      <c r="C7" s="2">
        <v>6.4000000000000001E-2</v>
      </c>
      <c r="D7" s="2">
        <v>6.3E-2</v>
      </c>
      <c r="E7" s="2">
        <f t="shared" si="0"/>
        <v>6.9666666666666668E-2</v>
      </c>
      <c r="F7" s="2">
        <f t="shared" si="1"/>
        <v>1.0692676621563592E-2</v>
      </c>
      <c r="G7" s="1">
        <v>6.4000000000000001E-2</v>
      </c>
      <c r="H7" s="2">
        <v>5.0000000000000001E-3</v>
      </c>
      <c r="I7" s="2"/>
    </row>
    <row r="8" spans="1:9" ht="21" x14ac:dyDescent="0.25">
      <c r="A8" s="4">
        <f t="shared" si="2"/>
        <v>6.25</v>
      </c>
      <c r="B8" s="2">
        <v>6.4000000000000001E-2</v>
      </c>
      <c r="C8" s="2">
        <v>6.5000000000000002E-2</v>
      </c>
      <c r="D8" s="2">
        <v>6.5000000000000002E-2</v>
      </c>
      <c r="E8" s="2">
        <f t="shared" si="0"/>
        <v>6.4666666666666664E-2</v>
      </c>
      <c r="F8" s="2">
        <f t="shared" si="1"/>
        <v>5.7735026918962634E-4</v>
      </c>
      <c r="G8" s="1">
        <v>6.3E-2</v>
      </c>
      <c r="H8" s="2">
        <v>5.0000000000000001E-3</v>
      </c>
      <c r="I8" s="2"/>
    </row>
    <row r="9" spans="1:9" ht="21" x14ac:dyDescent="0.25">
      <c r="A9" s="4">
        <f t="shared" si="2"/>
        <v>3.125</v>
      </c>
      <c r="B9" s="2">
        <v>6.9000000000000006E-2</v>
      </c>
      <c r="C9" s="2">
        <v>6.3E-2</v>
      </c>
      <c r="D9" s="2">
        <v>6.5000000000000002E-2</v>
      </c>
      <c r="E9" s="2">
        <f t="shared" si="0"/>
        <v>6.5666666666666665E-2</v>
      </c>
      <c r="F9" s="2">
        <f t="shared" si="1"/>
        <v>3.0550504633038958E-3</v>
      </c>
      <c r="G9" s="1">
        <v>6.3E-2</v>
      </c>
      <c r="H9" s="2">
        <v>5.0000000000000001E-3</v>
      </c>
      <c r="I9" s="2"/>
    </row>
    <row r="10" spans="1:9" ht="21" x14ac:dyDescent="0.25">
      <c r="A10" s="4">
        <f t="shared" si="2"/>
        <v>1.5625</v>
      </c>
      <c r="B10" s="2">
        <v>0.113</v>
      </c>
      <c r="C10" s="2">
        <v>7.0999999999999994E-2</v>
      </c>
      <c r="D10" s="2">
        <v>7.0999999999999994E-2</v>
      </c>
      <c r="E10" s="2">
        <f t="shared" si="0"/>
        <v>8.5000000000000006E-2</v>
      </c>
      <c r="F10" s="2">
        <f t="shared" si="1"/>
        <v>2.4248711305964281E-2</v>
      </c>
      <c r="G10" s="1">
        <v>6.2E-2</v>
      </c>
      <c r="H10" s="2">
        <v>5.0000000000000001E-3</v>
      </c>
      <c r="I10" s="2"/>
    </row>
    <row r="11" spans="1:9" ht="21" x14ac:dyDescent="0.25">
      <c r="A11" s="5">
        <f t="shared" si="2"/>
        <v>0.78125</v>
      </c>
      <c r="B11" s="2">
        <v>0.19600000000000001</v>
      </c>
      <c r="C11" s="2">
        <v>0.187</v>
      </c>
      <c r="D11" s="2">
        <v>0.182</v>
      </c>
      <c r="E11" s="2">
        <f t="shared" si="0"/>
        <v>0.18833333333333332</v>
      </c>
      <c r="F11" s="2">
        <f t="shared" si="1"/>
        <v>7.0945988845975937E-3</v>
      </c>
      <c r="G11" s="1">
        <v>6.0999999999999999E-2</v>
      </c>
      <c r="H11" s="2">
        <v>5.0000000000000001E-3</v>
      </c>
      <c r="I11" s="2"/>
    </row>
    <row r="12" spans="1:9" ht="21" x14ac:dyDescent="0.25">
      <c r="A12" s="5">
        <f t="shared" si="2"/>
        <v>0.390625</v>
      </c>
      <c r="B12" s="2">
        <v>0.245</v>
      </c>
      <c r="C12" s="2">
        <v>0.247</v>
      </c>
      <c r="D12" s="2">
        <v>0.23300000000000001</v>
      </c>
      <c r="E12" s="2">
        <f t="shared" si="0"/>
        <v>0.24166666666666667</v>
      </c>
      <c r="F12" s="2">
        <f t="shared" si="1"/>
        <v>7.5718777944003557E-3</v>
      </c>
      <c r="G12" s="1">
        <v>6.3E-2</v>
      </c>
      <c r="H12" s="2">
        <v>5.0000000000000001E-3</v>
      </c>
      <c r="I12" s="2"/>
    </row>
    <row r="13" spans="1:9" ht="21" x14ac:dyDescent="0.25">
      <c r="A13" s="5">
        <f t="shared" si="2"/>
        <v>0.1953125</v>
      </c>
      <c r="B13" s="2">
        <v>0.25700000000000001</v>
      </c>
      <c r="C13" s="2">
        <v>0.253</v>
      </c>
      <c r="D13" s="2">
        <v>0.23100000000000001</v>
      </c>
      <c r="E13" s="2">
        <f t="shared" si="0"/>
        <v>0.247</v>
      </c>
      <c r="F13" s="2">
        <f t="shared" si="1"/>
        <v>1.3999999999999995E-2</v>
      </c>
      <c r="G13" s="1">
        <v>6.3E-2</v>
      </c>
      <c r="H13" s="2">
        <v>5.0000000000000001E-3</v>
      </c>
      <c r="I13" s="2"/>
    </row>
    <row r="14" spans="1:9" ht="21" x14ac:dyDescent="0.25">
      <c r="A14" s="5">
        <v>0</v>
      </c>
      <c r="B14" s="1">
        <v>0.255</v>
      </c>
      <c r="C14" s="1">
        <v>0.26200000000000001</v>
      </c>
      <c r="D14" s="1">
        <v>0.24099999999999999</v>
      </c>
      <c r="E14" s="2">
        <f t="shared" si="0"/>
        <v>0.25266666666666665</v>
      </c>
      <c r="F14" s="2">
        <f t="shared" si="1"/>
        <v>1.0692676621563636E-2</v>
      </c>
      <c r="G14" s="1">
        <v>6.3E-2</v>
      </c>
      <c r="H14" s="2">
        <v>5.0000000000000001E-3</v>
      </c>
      <c r="I14" s="2"/>
    </row>
    <row r="15" spans="1:9" ht="21" x14ac:dyDescent="0.25">
      <c r="A15" s="5"/>
      <c r="B15" s="1"/>
      <c r="C15" s="1"/>
      <c r="D15" s="1"/>
      <c r="E15" s="1"/>
      <c r="F15" s="1"/>
      <c r="G15" s="1"/>
    </row>
    <row r="16" spans="1:9" ht="21" x14ac:dyDescent="0.25">
      <c r="A16" s="1"/>
      <c r="B16" s="1"/>
      <c r="C16" s="1"/>
      <c r="D16" s="1"/>
      <c r="E16" s="1"/>
      <c r="F16" s="1"/>
      <c r="G16" s="1"/>
    </row>
    <row r="17" spans="1:7" ht="21" x14ac:dyDescent="0.25">
      <c r="A17" s="1"/>
      <c r="B17" s="1"/>
      <c r="C17" s="1"/>
      <c r="D17" s="1"/>
      <c r="E17" s="1"/>
      <c r="F17" s="1"/>
      <c r="G17" s="1"/>
    </row>
    <row r="18" spans="1:7" ht="21" x14ac:dyDescent="0.25">
      <c r="A18" s="8" t="s">
        <v>12</v>
      </c>
      <c r="B18" s="8"/>
      <c r="C18" s="8"/>
      <c r="D18" s="8"/>
      <c r="E18" s="1"/>
      <c r="F18" s="1"/>
      <c r="G18" s="1"/>
    </row>
    <row r="19" spans="1:7" ht="21" x14ac:dyDescent="0.25">
      <c r="A19" s="8"/>
      <c r="B19" s="8"/>
      <c r="C19" s="8"/>
      <c r="D19" s="8"/>
      <c r="E19" s="1"/>
      <c r="F19" s="1"/>
      <c r="G19" s="1"/>
    </row>
    <row r="20" spans="1:7" ht="21" x14ac:dyDescent="0.25">
      <c r="A20" s="8"/>
      <c r="B20" s="8"/>
      <c r="C20" s="8"/>
      <c r="D20" s="8"/>
      <c r="E20" s="1"/>
      <c r="F20" s="1"/>
      <c r="G20" s="1"/>
    </row>
    <row r="21" spans="1:7" ht="21" x14ac:dyDescent="0.25">
      <c r="A21" s="1"/>
      <c r="B21" s="2"/>
      <c r="C21" s="2"/>
      <c r="D21" s="2"/>
      <c r="E21" s="1"/>
      <c r="F21" s="1"/>
      <c r="G21" s="1"/>
    </row>
  </sheetData>
  <mergeCells count="2">
    <mergeCell ref="A1:B1"/>
    <mergeCell ref="A18:D20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8941CE-89DE-F248-A270-89D05D8EE88C}">
  <dimension ref="A1:I22"/>
  <sheetViews>
    <sheetView tabSelected="1" workbookViewId="0">
      <selection activeCell="I2" sqref="I2:I14"/>
    </sheetView>
  </sheetViews>
  <sheetFormatPr baseColWidth="10" defaultRowHeight="16" x14ac:dyDescent="0.2"/>
  <cols>
    <col min="1" max="1" width="27.33203125" bestFit="1" customWidth="1"/>
    <col min="2" max="2" width="16.6640625" customWidth="1"/>
    <col min="3" max="3" width="13.5" bestFit="1" customWidth="1"/>
    <col min="4" max="4" width="14.1640625" bestFit="1" customWidth="1"/>
    <col min="8" max="8" width="14.5" bestFit="1" customWidth="1"/>
    <col min="9" max="9" width="35.6640625" bestFit="1" customWidth="1"/>
  </cols>
  <sheetData>
    <row r="1" spans="1:9" ht="21" x14ac:dyDescent="0.25">
      <c r="A1" s="8" t="s">
        <v>14</v>
      </c>
      <c r="B1" s="8"/>
      <c r="C1" s="1"/>
      <c r="D1" s="1"/>
    </row>
    <row r="2" spans="1:9" ht="21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/>
    </row>
    <row r="3" spans="1:9" ht="21" x14ac:dyDescent="0.25">
      <c r="A3" s="1">
        <v>2700</v>
      </c>
      <c r="B3" s="2">
        <v>6.7000000000000004E-2</v>
      </c>
      <c r="C3" s="2">
        <v>7.5999999999999998E-2</v>
      </c>
      <c r="D3" s="2">
        <v>6.8000000000000005E-2</v>
      </c>
      <c r="E3" s="2">
        <f>AVERAGE(B3:D3)</f>
        <v>7.0333333333333345E-2</v>
      </c>
      <c r="F3" s="2">
        <f>STDEV(B3:D3)</f>
        <v>4.932882862316244E-3</v>
      </c>
      <c r="G3" s="2">
        <v>6.4000000000000001E-2</v>
      </c>
      <c r="H3" s="2">
        <v>5.0000000000000001E-3</v>
      </c>
      <c r="I3" s="2"/>
    </row>
    <row r="4" spans="1:9" ht="21" x14ac:dyDescent="0.25">
      <c r="A4" s="3">
        <f>A3/2</f>
        <v>1350</v>
      </c>
      <c r="B4" s="2">
        <v>6.7000000000000004E-2</v>
      </c>
      <c r="C4" s="2">
        <v>6.8000000000000005E-2</v>
      </c>
      <c r="D4" s="2">
        <v>6.7000000000000004E-2</v>
      </c>
      <c r="E4" s="2">
        <f t="shared" ref="E4:E14" si="0">AVERAGE(B4:D4)</f>
        <v>6.7333333333333342E-2</v>
      </c>
      <c r="F4" s="2">
        <f t="shared" ref="F4:F14" si="1">STDEV(B4:D4)</f>
        <v>5.7735026918962634E-4</v>
      </c>
      <c r="G4" s="2">
        <v>6.4000000000000001E-2</v>
      </c>
      <c r="H4" s="2">
        <v>5.0000000000000001E-3</v>
      </c>
      <c r="I4" s="2"/>
    </row>
    <row r="5" spans="1:9" ht="21" x14ac:dyDescent="0.25">
      <c r="A5" s="3">
        <f t="shared" ref="A5:A13" si="2">A4/2</f>
        <v>675</v>
      </c>
      <c r="B5" s="2">
        <v>6.6000000000000003E-2</v>
      </c>
      <c r="C5" s="2">
        <v>6.8000000000000005E-2</v>
      </c>
      <c r="D5" s="2">
        <v>6.6000000000000003E-2</v>
      </c>
      <c r="E5" s="2">
        <f t="shared" si="0"/>
        <v>6.6666666666666666E-2</v>
      </c>
      <c r="F5" s="2">
        <f t="shared" si="1"/>
        <v>1.1547005383792527E-3</v>
      </c>
      <c r="G5" s="2">
        <v>6.4000000000000001E-2</v>
      </c>
      <c r="H5" s="2">
        <v>5.0000000000000001E-3</v>
      </c>
      <c r="I5" s="2"/>
    </row>
    <row r="6" spans="1:9" ht="21" x14ac:dyDescent="0.25">
      <c r="A6" s="3">
        <f t="shared" si="2"/>
        <v>337.5</v>
      </c>
      <c r="B6" s="2">
        <v>6.6000000000000003E-2</v>
      </c>
      <c r="C6" s="2">
        <v>6.6000000000000003E-2</v>
      </c>
      <c r="D6" s="2">
        <v>6.6000000000000003E-2</v>
      </c>
      <c r="E6" s="2">
        <f t="shared" si="0"/>
        <v>6.6000000000000003E-2</v>
      </c>
      <c r="F6" s="2">
        <f t="shared" si="1"/>
        <v>0</v>
      </c>
      <c r="G6" s="2">
        <v>6.4000000000000001E-2</v>
      </c>
      <c r="H6" s="2">
        <v>5.0000000000000001E-3</v>
      </c>
      <c r="I6" s="2"/>
    </row>
    <row r="7" spans="1:9" ht="21" x14ac:dyDescent="0.25">
      <c r="A7" s="3">
        <f t="shared" si="2"/>
        <v>168.75</v>
      </c>
      <c r="B7" s="2">
        <v>6.6000000000000003E-2</v>
      </c>
      <c r="C7" s="2">
        <v>6.5000000000000002E-2</v>
      </c>
      <c r="D7" s="2">
        <v>6.5000000000000002E-2</v>
      </c>
      <c r="E7" s="2">
        <f t="shared" si="0"/>
        <v>6.533333333333334E-2</v>
      </c>
      <c r="F7" s="2">
        <f t="shared" si="1"/>
        <v>5.7735026918962634E-4</v>
      </c>
      <c r="G7" s="2">
        <v>6.3E-2</v>
      </c>
      <c r="H7" s="2">
        <v>5.0000000000000001E-3</v>
      </c>
      <c r="I7" s="2"/>
    </row>
    <row r="8" spans="1:9" ht="21" x14ac:dyDescent="0.25">
      <c r="A8" s="4">
        <f t="shared" si="2"/>
        <v>84.375</v>
      </c>
      <c r="B8" s="2">
        <v>6.3E-2</v>
      </c>
      <c r="C8" s="2">
        <v>6.5000000000000002E-2</v>
      </c>
      <c r="D8" s="2">
        <v>6.5000000000000002E-2</v>
      </c>
      <c r="E8" s="2">
        <f t="shared" si="0"/>
        <v>6.433333333333334E-2</v>
      </c>
      <c r="F8" s="2">
        <f t="shared" si="1"/>
        <v>1.1547005383792527E-3</v>
      </c>
      <c r="G8" s="2">
        <v>6.2E-2</v>
      </c>
      <c r="H8" s="2">
        <v>5.0000000000000001E-3</v>
      </c>
      <c r="I8" s="2"/>
    </row>
    <row r="9" spans="1:9" ht="21" x14ac:dyDescent="0.25">
      <c r="A9" s="4">
        <f t="shared" si="2"/>
        <v>42.1875</v>
      </c>
      <c r="B9" s="2">
        <v>7.3999999999999996E-2</v>
      </c>
      <c r="C9" s="2">
        <v>6.6000000000000003E-2</v>
      </c>
      <c r="D9" s="2">
        <v>6.6000000000000003E-2</v>
      </c>
      <c r="E9" s="2">
        <f t="shared" si="0"/>
        <v>6.8666666666666668E-2</v>
      </c>
      <c r="F9" s="2">
        <f t="shared" si="1"/>
        <v>4.618802153517002E-3</v>
      </c>
      <c r="G9" s="2">
        <v>6.0999999999999999E-2</v>
      </c>
      <c r="H9" s="2">
        <v>5.0000000000000001E-3</v>
      </c>
      <c r="I9" s="2"/>
    </row>
    <row r="10" spans="1:9" ht="21" x14ac:dyDescent="0.25">
      <c r="A10" s="4">
        <f t="shared" si="2"/>
        <v>21.09375</v>
      </c>
      <c r="B10" s="2">
        <v>0.157</v>
      </c>
      <c r="C10" s="2">
        <v>0.121</v>
      </c>
      <c r="D10" s="2">
        <v>0.12</v>
      </c>
      <c r="E10" s="2">
        <f t="shared" si="0"/>
        <v>0.13266666666666668</v>
      </c>
      <c r="F10" s="2">
        <f t="shared" si="1"/>
        <v>2.1079215671683121E-2</v>
      </c>
      <c r="G10" s="2">
        <v>0.06</v>
      </c>
      <c r="H10" s="2">
        <v>5.0000000000000001E-3</v>
      </c>
      <c r="I10" s="2"/>
    </row>
    <row r="11" spans="1:9" ht="21" x14ac:dyDescent="0.25">
      <c r="A11" s="4">
        <f t="shared" si="2"/>
        <v>10.546875</v>
      </c>
      <c r="B11" s="2">
        <v>0.21299999999999999</v>
      </c>
      <c r="C11" s="2">
        <v>0.186</v>
      </c>
      <c r="D11" s="2">
        <v>0.18</v>
      </c>
      <c r="E11" s="2">
        <f t="shared" si="0"/>
        <v>0.19299999999999998</v>
      </c>
      <c r="F11" s="2">
        <f t="shared" si="1"/>
        <v>1.7578395831246946E-2</v>
      </c>
      <c r="G11" s="2">
        <v>0.06</v>
      </c>
      <c r="H11" s="2">
        <v>5.0000000000000001E-3</v>
      </c>
      <c r="I11" s="2"/>
    </row>
    <row r="12" spans="1:9" ht="21" x14ac:dyDescent="0.25">
      <c r="A12" s="4">
        <f t="shared" si="2"/>
        <v>5.2734375</v>
      </c>
      <c r="B12" s="2">
        <v>0.25</v>
      </c>
      <c r="C12" s="2">
        <v>0.22700000000000001</v>
      </c>
      <c r="D12" s="2">
        <v>0.215</v>
      </c>
      <c r="E12" s="2">
        <f t="shared" si="0"/>
        <v>0.23066666666666666</v>
      </c>
      <c r="F12" s="2">
        <f t="shared" si="1"/>
        <v>1.7785762095938802E-2</v>
      </c>
      <c r="G12" s="2">
        <v>6.0999999999999999E-2</v>
      </c>
      <c r="H12" s="2">
        <v>5.0000000000000001E-3</v>
      </c>
      <c r="I12" s="2"/>
    </row>
    <row r="13" spans="1:9" ht="21" x14ac:dyDescent="0.25">
      <c r="A13" s="4">
        <f t="shared" si="2"/>
        <v>2.63671875</v>
      </c>
      <c r="B13" s="2">
        <v>0.23</v>
      </c>
      <c r="C13" s="2">
        <v>0.23300000000000001</v>
      </c>
      <c r="D13" s="2">
        <v>0.22700000000000001</v>
      </c>
      <c r="E13" s="2">
        <f t="shared" si="0"/>
        <v>0.23</v>
      </c>
      <c r="F13" s="2">
        <f t="shared" si="1"/>
        <v>3.0000000000000027E-3</v>
      </c>
      <c r="G13" s="2">
        <v>0.114</v>
      </c>
      <c r="H13" s="2">
        <v>5.0000000000000001E-3</v>
      </c>
      <c r="I13" s="2"/>
    </row>
    <row r="14" spans="1:9" ht="21" x14ac:dyDescent="0.25">
      <c r="A14" s="3">
        <v>0</v>
      </c>
      <c r="B14" s="1">
        <v>0.23100000000000001</v>
      </c>
      <c r="C14" s="1">
        <v>0.22800000000000001</v>
      </c>
      <c r="D14" s="1">
        <v>0.24399999999999999</v>
      </c>
      <c r="E14" s="2">
        <f t="shared" si="0"/>
        <v>0.23433333333333337</v>
      </c>
      <c r="F14" s="2">
        <f t="shared" si="1"/>
        <v>8.5049005481153735E-3</v>
      </c>
      <c r="G14" s="2">
        <v>5.8999999999999997E-2</v>
      </c>
      <c r="H14" s="2">
        <v>5.0000000000000001E-3</v>
      </c>
      <c r="I14" s="2"/>
    </row>
    <row r="15" spans="1:9" ht="21" x14ac:dyDescent="0.25">
      <c r="A15" s="5"/>
    </row>
    <row r="18" spans="1:3" ht="16" customHeight="1" x14ac:dyDescent="0.2">
      <c r="A18" s="8" t="s">
        <v>8</v>
      </c>
      <c r="B18" s="8"/>
      <c r="C18" s="8"/>
    </row>
    <row r="19" spans="1:3" ht="16" customHeight="1" x14ac:dyDescent="0.2">
      <c r="A19" s="8"/>
      <c r="B19" s="8"/>
      <c r="C19" s="8"/>
    </row>
    <row r="20" spans="1:3" ht="16" customHeight="1" x14ac:dyDescent="0.2">
      <c r="A20" s="8"/>
      <c r="B20" s="8"/>
      <c r="C20" s="8"/>
    </row>
    <row r="21" spans="1:3" ht="29" x14ac:dyDescent="0.35">
      <c r="A21" s="6"/>
      <c r="B21" s="6"/>
    </row>
    <row r="22" spans="1:3" ht="29" x14ac:dyDescent="0.35">
      <c r="A22" s="6"/>
    </row>
  </sheetData>
  <mergeCells count="2">
    <mergeCell ref="A1:B1"/>
    <mergeCell ref="A18:C20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Kanamycin (LVS)</vt:lpstr>
      <vt:lpstr>Hygromycin (LVS) </vt:lpstr>
      <vt:lpstr>Kanamycin (∆rpsu1- ∆rpsu3)</vt:lpstr>
      <vt:lpstr>Hygromycin (∆rpsu1-∆rpsu3)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2019-08-09T16:16:14Z</dcterms:created>
  <dcterms:modified xsi:type="dcterms:W3CDTF">2019-08-19T17:30:35Z</dcterms:modified>
</cp:coreProperties>
</file>